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985" yWindow="450" windowWidth="5970" windowHeight="6060" activeTab="3"/>
  </bookViews>
  <sheets>
    <sheet name="Տեղեկանք 1" sheetId="5" r:id="rId1"/>
    <sheet name="Տեղեկանք 4" sheetId="2" r:id="rId2"/>
    <sheet name="Ծրագրային ցուց." sheetId="9" r:id="rId3"/>
    <sheet name="Sheet1" sheetId="10" r:id="rId4"/>
  </sheets>
  <definedNames>
    <definedName name="_xlnm.Print_Area" localSheetId="3">Sheet1!$A$1:$K$17</definedName>
    <definedName name="_xlnm.Print_Area" localSheetId="2">'Ծրագրային ցուց.'!$A$1:$G$84</definedName>
    <definedName name="_xlnm.Print_Area" localSheetId="0">'Տեղեկանք 1'!$A$1:$H$39</definedName>
    <definedName name="_xlnm.Print_Area" localSheetId="1">'Տեղեկանք 4'!$A$1:$J$70</definedName>
  </definedNames>
  <calcPr calcId="145621"/>
</workbook>
</file>

<file path=xl/calcChain.xml><?xml version="1.0" encoding="utf-8"?>
<calcChain xmlns="http://schemas.openxmlformats.org/spreadsheetml/2006/main">
  <c r="J26" i="2" l="1"/>
  <c r="I26" i="2"/>
  <c r="J27" i="2"/>
  <c r="I27" i="2"/>
  <c r="J31" i="2"/>
  <c r="J44" i="2"/>
  <c r="J45" i="2"/>
  <c r="J57" i="2"/>
  <c r="J56" i="2"/>
  <c r="I57" i="2"/>
  <c r="I56" i="2"/>
  <c r="I45" i="2"/>
  <c r="I44" i="2"/>
  <c r="I31" i="2"/>
  <c r="J23" i="2"/>
  <c r="I23" i="2"/>
  <c r="J16" i="2"/>
  <c r="I16" i="2"/>
  <c r="D45" i="9"/>
  <c r="E45" i="9"/>
  <c r="F45" i="9"/>
  <c r="G45" i="9"/>
  <c r="G48" i="9"/>
  <c r="D48" i="9"/>
  <c r="G49" i="9"/>
  <c r="G55" i="9"/>
  <c r="G39" i="9"/>
  <c r="E39" i="9"/>
  <c r="G21" i="9"/>
  <c r="F21" i="9"/>
  <c r="F19" i="9"/>
  <c r="F17" i="9"/>
  <c r="F15" i="9"/>
  <c r="H31" i="5"/>
  <c r="F31" i="5"/>
  <c r="G31" i="5"/>
  <c r="H29" i="5"/>
  <c r="G29" i="5"/>
  <c r="H28" i="5"/>
  <c r="G28" i="5"/>
  <c r="H16" i="5"/>
  <c r="F16" i="5"/>
  <c r="H16" i="2"/>
  <c r="H57" i="2"/>
  <c r="H55" i="2"/>
  <c r="H54" i="2"/>
  <c r="F54" i="2"/>
  <c r="G54" i="2"/>
  <c r="H45" i="2"/>
  <c r="F45" i="2"/>
  <c r="G45" i="2"/>
  <c r="H44" i="2"/>
  <c r="H32" i="2"/>
  <c r="F32" i="2"/>
  <c r="G32" i="2"/>
  <c r="H31" i="2"/>
  <c r="H27" i="2"/>
  <c r="H26" i="2"/>
  <c r="F26" i="2"/>
  <c r="G26" i="2"/>
  <c r="H23" i="2"/>
  <c r="H22" i="2"/>
  <c r="E15" i="2"/>
  <c r="J21" i="2"/>
  <c r="J22" i="2"/>
  <c r="F15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14" i="5"/>
  <c r="E31" i="2"/>
  <c r="E27" i="2"/>
  <c r="E23" i="2"/>
  <c r="D26" i="2"/>
  <c r="E26" i="2"/>
  <c r="D45" i="2"/>
  <c r="C32" i="2"/>
  <c r="C45" i="2"/>
  <c r="C16" i="2"/>
  <c r="E16" i="2"/>
  <c r="I22" i="2"/>
  <c r="F16" i="2"/>
  <c r="G16" i="2"/>
  <c r="G66" i="9"/>
  <c r="E28" i="2"/>
  <c r="F28" i="2"/>
  <c r="G28" i="2"/>
  <c r="E30" i="2"/>
  <c r="F30" i="2"/>
  <c r="G30" i="2"/>
  <c r="F31" i="2"/>
  <c r="G31" i="2"/>
  <c r="E42" i="2"/>
  <c r="F42" i="2"/>
  <c r="G42" i="2"/>
  <c r="E43" i="2"/>
  <c r="F43" i="2"/>
  <c r="G43" i="2"/>
  <c r="E44" i="2"/>
  <c r="F44" i="2"/>
  <c r="G44" i="2"/>
  <c r="E45" i="2"/>
  <c r="E51" i="2"/>
  <c r="F51" i="2"/>
  <c r="G51" i="2"/>
  <c r="E52" i="2"/>
  <c r="G52" i="2"/>
  <c r="F52" i="2"/>
  <c r="E53" i="2"/>
  <c r="F53" i="2"/>
  <c r="G53" i="2"/>
  <c r="E55" i="2"/>
  <c r="E57" i="2"/>
  <c r="F57" i="2"/>
  <c r="G57" i="2"/>
  <c r="C56" i="2"/>
  <c r="C54" i="2"/>
  <c r="C33" i="2"/>
  <c r="C22" i="2"/>
  <c r="C21" i="2"/>
  <c r="E48" i="9"/>
  <c r="F66" i="9"/>
  <c r="E66" i="9"/>
  <c r="D66" i="9"/>
  <c r="F55" i="9"/>
  <c r="F53" i="9"/>
  <c r="F51" i="9"/>
  <c r="F49" i="9"/>
  <c r="E55" i="9"/>
  <c r="E53" i="9"/>
  <c r="E51" i="9"/>
  <c r="E49" i="9"/>
  <c r="D55" i="9"/>
  <c r="D53" i="9"/>
  <c r="D51" i="9"/>
  <c r="D49" i="9"/>
  <c r="D39" i="9"/>
  <c r="F39" i="9"/>
  <c r="E21" i="9"/>
  <c r="E19" i="9"/>
  <c r="E17" i="9"/>
  <c r="E15" i="9"/>
  <c r="I54" i="2"/>
  <c r="F27" i="2"/>
  <c r="G27" i="2"/>
  <c r="F55" i="2"/>
  <c r="G55" i="2"/>
  <c r="J33" i="2"/>
  <c r="J32" i="2"/>
  <c r="D33" i="2"/>
  <c r="D32" i="2"/>
  <c r="E32" i="2"/>
  <c r="G59" i="2"/>
  <c r="G58" i="2"/>
  <c r="H56" i="2"/>
  <c r="F56" i="2"/>
  <c r="G56" i="2"/>
  <c r="D56" i="2"/>
  <c r="E56" i="2"/>
  <c r="D54" i="2"/>
  <c r="E54" i="2"/>
  <c r="I33" i="2"/>
  <c r="I32" i="2"/>
  <c r="H33" i="2"/>
  <c r="F33" i="2"/>
  <c r="D22" i="2"/>
  <c r="E22" i="2"/>
  <c r="G53" i="9"/>
  <c r="G51" i="9"/>
  <c r="G19" i="9"/>
  <c r="G17" i="9"/>
  <c r="G15" i="9"/>
  <c r="J54" i="2"/>
  <c r="D21" i="2"/>
  <c r="D20" i="2"/>
  <c r="C20" i="2"/>
  <c r="G33" i="2"/>
  <c r="E21" i="2"/>
  <c r="E33" i="2"/>
  <c r="C15" i="2"/>
  <c r="D15" i="2"/>
  <c r="E20" i="2"/>
  <c r="C14" i="2"/>
  <c r="D14" i="2"/>
  <c r="E14" i="2"/>
  <c r="F48" i="9"/>
  <c r="G37" i="9"/>
  <c r="D37" i="9"/>
  <c r="E37" i="9"/>
  <c r="F37" i="9"/>
  <c r="D21" i="9"/>
  <c r="D19" i="9"/>
  <c r="D17" i="9"/>
  <c r="D15" i="9"/>
  <c r="H21" i="2"/>
  <c r="F22" i="2"/>
  <c r="G22" i="2"/>
  <c r="F23" i="2"/>
  <c r="G23" i="2"/>
  <c r="H20" i="2"/>
  <c r="F21" i="2"/>
  <c r="G21" i="2"/>
  <c r="H15" i="2"/>
  <c r="F20" i="2"/>
  <c r="G20" i="2"/>
  <c r="F15" i="2"/>
  <c r="G15" i="2"/>
  <c r="H14" i="2"/>
  <c r="F14" i="2"/>
  <c r="G14" i="2"/>
  <c r="I21" i="2"/>
  <c r="J20" i="2"/>
  <c r="I20" i="2"/>
  <c r="I15" i="2"/>
  <c r="I14" i="2"/>
  <c r="J15" i="2"/>
  <c r="J14" i="2"/>
</calcChain>
</file>

<file path=xl/sharedStrings.xml><?xml version="1.0" encoding="utf-8"?>
<sst xmlns="http://schemas.openxmlformats.org/spreadsheetml/2006/main" count="396" uniqueCount="231">
  <si>
    <t xml:space="preserve">                     </t>
  </si>
  <si>
    <t>X</t>
  </si>
  <si>
    <t>1,1,1</t>
  </si>
  <si>
    <t>1,1,1,1</t>
  </si>
  <si>
    <t>1,1,1,2</t>
  </si>
  <si>
    <t>1,1,2</t>
  </si>
  <si>
    <t>1,1,2,1</t>
  </si>
  <si>
    <t>1,1,2,2</t>
  </si>
  <si>
    <t>1,2</t>
  </si>
  <si>
    <t>1,2,1</t>
  </si>
  <si>
    <t>1,2,1,1</t>
  </si>
  <si>
    <t>1,2,1,2</t>
  </si>
  <si>
    <t>1,2,2</t>
  </si>
  <si>
    <t>1,2,3</t>
  </si>
  <si>
    <t>1,3</t>
  </si>
  <si>
    <t>1,4</t>
  </si>
  <si>
    <t>2,3,1</t>
  </si>
  <si>
    <t>2,3,2</t>
  </si>
  <si>
    <t>2,3,3</t>
  </si>
  <si>
    <t>2,4,1</t>
  </si>
  <si>
    <t>2,4,2</t>
  </si>
  <si>
    <t>2,5,1</t>
  </si>
  <si>
    <t>2,5,1,1</t>
  </si>
  <si>
    <t>2.5.1.1.1</t>
  </si>
  <si>
    <t>2.5.1.1.2</t>
  </si>
  <si>
    <t>2,5,1,2</t>
  </si>
  <si>
    <t>2.5.1.2.1</t>
  </si>
  <si>
    <t>2.5.1.2.2</t>
  </si>
  <si>
    <t>2,5,2</t>
  </si>
  <si>
    <t>2,5,2,1</t>
  </si>
  <si>
    <t>2,5,2,2</t>
  </si>
  <si>
    <t>Հավելված 4</t>
  </si>
  <si>
    <t>ՏԵՂԵԿԱՆՔ I</t>
  </si>
  <si>
    <t xml:space="preserve">     պետական կազմակերպությունների ցանցային ցուցանիշների վերաբերյալ </t>
  </si>
  <si>
    <t xml:space="preserve"> Հասցեն, հեռախոս   </t>
  </si>
  <si>
    <t>փոփոխություններ բազային բյուջեում*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</si>
  <si>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</si>
  <si>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</si>
  <si>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</si>
  <si>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</si>
  <si>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</si>
  <si>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</si>
  <si>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</si>
  <si>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</si>
  <si>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</si>
  <si>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</si>
  <si>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</si>
  <si>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</si>
  <si>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</si>
  <si>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 xml:space="preserve">Պետական կազմակերպությունների թիվը  </t>
  </si>
  <si>
    <t>պետական կազմակերպ.</t>
  </si>
  <si>
    <t>դրույք</t>
  </si>
  <si>
    <t>դրամ</t>
  </si>
  <si>
    <t>հազ.   դրամ</t>
  </si>
  <si>
    <t>Վարչական անձնակազմի դրույքների թիվը</t>
  </si>
  <si>
    <t>Վարչական անձնակազմի     միջին ամսական աշխատավարձը</t>
  </si>
  <si>
    <t>Ուսումնաօժանդակ և տնտեսական անձնակազմի դրույքների թիվը</t>
  </si>
  <si>
    <t>Ուսումնաօժանդակ և տնտեսական անձնակազմի տարեկան         աշխատավարձի ֆոնդը</t>
  </si>
  <si>
    <t>ԸՆԴԱՄԵՆԸ         հաստիքային միավորների թիվը</t>
  </si>
  <si>
    <t>խումբ</t>
  </si>
  <si>
    <t>Վարչական անձնակազմի  տարեկան         աշխատավարձի ֆոնդը</t>
  </si>
  <si>
    <t>Ուսումնաօժանդակ   և տնտեսական անձնակազմի միջին ամսական աշխատավարձը</t>
  </si>
  <si>
    <t>դասախոս</t>
  </si>
  <si>
    <t>Դասախոսների միջին  ամսական աշխատավարձը</t>
  </si>
  <si>
    <t>Դասախոսների  տարեկան աշխատավարձի ֆոնդը</t>
  </si>
  <si>
    <t>հազ. դրամ</t>
  </si>
  <si>
    <t>Ունկնդիրների  միջին տարեկան թիվը</t>
  </si>
  <si>
    <t>ունկնդիր</t>
  </si>
  <si>
    <t>խմբերի միջին տարեկան թիվը</t>
  </si>
  <si>
    <t>Մեկ խմբին ընկնող ժամերի թիվը</t>
  </si>
  <si>
    <t>ժամ</t>
  </si>
  <si>
    <t>ժամերի քանակը</t>
  </si>
  <si>
    <t>Մեկ ժամի արժեքը</t>
  </si>
  <si>
    <t>ժամավճարի ֆոնդը</t>
  </si>
  <si>
    <t>Դասախոսների միջին թիվը</t>
  </si>
  <si>
    <t>իրավաբանական անձ հանդիսացող սուբյեկտների:</t>
  </si>
  <si>
    <t>ՏԵՂԵԿԱՆՔ IV</t>
  </si>
  <si>
    <t>I. ԸՆԹԱՑԻԿ ԾԱԽՍԵՐ</t>
  </si>
  <si>
    <t xml:space="preserve">  Այլ ծախսեր</t>
  </si>
  <si>
    <t>Տրանսպորտային միջոցների քանակը</t>
  </si>
  <si>
    <t>մեքենա</t>
  </si>
  <si>
    <t>հեռախոսային կետերի քանակը</t>
  </si>
  <si>
    <t xml:space="preserve"> - կենտրոնացված  ջեռուցմամբ ծախսի գումարը</t>
  </si>
  <si>
    <t>վառարանների քանակը</t>
  </si>
  <si>
    <t>վառարան</t>
  </si>
  <si>
    <t xml:space="preserve"> - վառարանների միջոցով ծախսի գումարը</t>
  </si>
  <si>
    <t>ջեռուցիչ</t>
  </si>
  <si>
    <t xml:space="preserve"> - սեփական կաթսայատան միջոցով ծախսի գումարը</t>
  </si>
  <si>
    <t>III. ՀԱՐԿԵՐ, այդ թվում ըստ տեսակների</t>
  </si>
  <si>
    <t>ԾՐԱԳՐԱՅԻՆ ՑՈՒՑԱՆԻՇՆԵՐ</t>
  </si>
  <si>
    <t xml:space="preserve">        ՊԵՏԱԿԱՆ ՈՉ ԱՌԵՎՏՐԱՅԻՆ ԿԱԶՄԱԿԵՐՊՈՒԹՅԱՆ ՖԻՆԱՆՍԱՏՆՏԵՍԱԿԱՆ ԳՈՐԾՈՒՆԵՈՒԹՅԱՆ </t>
  </si>
  <si>
    <t>Չափի միավորը</t>
  </si>
  <si>
    <t>1-ին  եռամսյակ</t>
  </si>
  <si>
    <t>1-ին կիսամյակ</t>
  </si>
  <si>
    <t>9 ամիս</t>
  </si>
  <si>
    <t>տարի</t>
  </si>
  <si>
    <t>ԸՆԴԱՄԵՆԸ ԵԿԱՄՈՒՏՆԵՐ( տող 1.1 + +տող 1.2 + տող 1.3 + տող 1.4 )</t>
  </si>
  <si>
    <t>0</t>
  </si>
  <si>
    <t>այդ թվում</t>
  </si>
  <si>
    <t xml:space="preserve">ԱՊՐԱՆՔՆԵՐԻ ՄԱՏԱԿԱՐԱՐՈՒՄԻՑ ԵՎ ԾԱՌԱՅՈՒԹՅՈՒՆՆԵՐԻ ՄԱՏՈՒՑՈՒՄԻՑ ՍՏԱՑՎՈՂ ԵԿԱՄՈՒՏՆԵՐ </t>
  </si>
  <si>
    <t xml:space="preserve">Բյուջեներից ստացվող եկամուտներ </t>
  </si>
  <si>
    <t>Եկամուտներ Հայաստանի Հանրապետության պետական բյուջեից</t>
  </si>
  <si>
    <t>Եկամուտներ համայնքների բյուջեներից</t>
  </si>
  <si>
    <t>Այլ աղբյուրներից ստացվող եկամուտներ</t>
  </si>
  <si>
    <t>Պետական ոչ առևտրային կազմակերպություններից</t>
  </si>
  <si>
    <t xml:space="preserve">Այլ աղբյուրներից </t>
  </si>
  <si>
    <t>ԴՐԱՄԱՇՆՈՐՀՆԵՐԻ ՁԵՎՈՎ ՍՏԱՑՎՈՂ ԵԿԱՄՈՒՏՆԵՐ</t>
  </si>
  <si>
    <t>Բյուջեներից ստացվող դրամաշնորհներ</t>
  </si>
  <si>
    <t>Դրամաշնորհներ Հայաստանի Հանրապետության պետական բյուջեից</t>
  </si>
  <si>
    <t>Դրամաշնորհներ համայնքների բյուջեներից</t>
  </si>
  <si>
    <t>Օտարերկրյա կառավարություններից ստացվող դրամաշնորհներ</t>
  </si>
  <si>
    <t>Միջազգային կազմակերպություններից ստացվող դրամաշնորհներ</t>
  </si>
  <si>
    <t xml:space="preserve">ՀԱՅԱՍՏԱՆԻ ՀԱՆՐԱՊԵՏՈՒԹՅԱՆ ՊԵՏԱԿԱՆ ԲՅՈՒՋԵԻՑ ՍՏԱՑՎՈՂ ՍՈՒԲՍԻԴԻԱՆԵՐ </t>
  </si>
  <si>
    <t>ԱՅԼ ԵԿԱՄՈՒՏՆԵՐ</t>
  </si>
  <si>
    <t>ԱՇԽԱՏԱՎԱՐՁ ԵՎ ԴՐԱՆ ՀԱՎԱՍԱՐԵՑՎԱԾ ՎՃԱՐՆԵՐ</t>
  </si>
  <si>
    <t>ԴՐԱՄԱՇՆՈՐՀՆԵՐ ԵՎ ԱՅԼ ՏՐԱՆՍՖԵՐՏՆԵՐ</t>
  </si>
  <si>
    <t>Պետական ոչ առևտրային կազմակերպություններին</t>
  </si>
  <si>
    <t>Ուսանողներին (սովորողներին)</t>
  </si>
  <si>
    <t>Այլ</t>
  </si>
  <si>
    <t xml:space="preserve">ԱՊՐԱՆՔՆԵՐԻ ՄԱՏԱԿԱՐԱՐՄԱՆ ԵՎ ԾԱՌԱՅՈՒԹՅՈՒՆՆԵՐԻ ՄԱՏՈՒՑՄԱՆ ԴԻՄԱՑ ՎՃԱՐՈՒՄՆԵՐ </t>
  </si>
  <si>
    <t xml:space="preserve">Այլ </t>
  </si>
  <si>
    <t>ԱՅԼ ՎՃԱՐՈՒՄՆԵՐ</t>
  </si>
  <si>
    <t xml:space="preserve">Բյուջեներ կատարվող վճարումներ </t>
  </si>
  <si>
    <t>Հայաստանի Հանրապետության պետական բյուջե</t>
  </si>
  <si>
    <t>Հարկեր և տուրքեր</t>
  </si>
  <si>
    <t>Համայնքների բյուջեներ</t>
  </si>
  <si>
    <t>Այլ անձանց կատարվող վճարումներ</t>
  </si>
  <si>
    <t>ԸՆԴԱՄԵՆԸ ԴՐԱՄԱԿԱՆ ՄԻՋՈՑՆԵՐԻ ՀԱՎԵԼՈՒՐԴ (ՊԱԿԱՍՈՒՐԴ) ԳՈՐԾԱՌՆԱԿԱՆ ԳՈՐԾՈՒՆԵՈՒԹՅՈՒՆԻՑ                    ( տող 1 - տող 2)</t>
  </si>
  <si>
    <t>ԶՈՒՏ ԴՐԱՄԱԿԱՆ ՀՈՍՔԵՐ ՈՉ ՖԻՆԱՆՍԱԿԱՆ ԱԿՏԻՎՆԵՐՈՒՄ ՆԵՐԴՐՈՒՄՆԵՐԻՑ                                       (տող 4.2 - տող  4.1 )</t>
  </si>
  <si>
    <t>Կապիտալ ակտիվների ձեռք բերում</t>
  </si>
  <si>
    <t>Կապիտալ ակտիվների վաճառքից մուտքեր</t>
  </si>
  <si>
    <t>ԸՆԴԱՄԵՆԸ ԴՐԱՄԱԿԱՆ ՀԱՎԵԼՈՒՐԴ (ՊԱԿԱՍՈՒՐԴ) ( տող 3 + տող 4)</t>
  </si>
  <si>
    <t>ԶՈՒՏ ԴՐԱՄԱԿԱՆ ՀՈՍՔԵՐ ՖԻՆԱՆՍԱԿԱՆ ԱԿՏԻՎՆԵՐՈՒՄ ԿԱՏԱՐՎԱԾ  ՆԵՐԴՐՈՒՄՆԵՐԻՑ                 (տող 6.2 - տող  6.1 )</t>
  </si>
  <si>
    <t>Ֆինանսական ակտիվներում ներդրումներ</t>
  </si>
  <si>
    <t>Ֆինանսական ակտիվների վաճառքից մուտքեր</t>
  </si>
  <si>
    <t xml:space="preserve"> ԴՐԱՄԱԿԱՆ ՄԻՋՈՑՆԵՐԻ ԶՈՒՏ ԱՐՏԱՀՈՍՔ ՖԻՆԱՆՍԱԿԱՆ ԳՈՐԾՈՒՆԵՈՒԹՅՈՒՆԻՑ</t>
  </si>
  <si>
    <t>ԴՐԱՄԱԿԱՆ ՄԻՋՈՑՆԵՐԻ ՊԱՇԱՐՆԵՐԻ ԶՈՒՏ ՓՈՓՈԽՈՒԹՅՈՒՆ                             ( տող 5 + տող 6 - տող 7)</t>
  </si>
  <si>
    <t>Կատարող`</t>
  </si>
  <si>
    <t>ԶՈՒՏ ԴՐԱՄԱԿԱՆ ՀՈՍՔԵՐ ՖԻՆԱՆՍԱԿԱՆ ԱԿՏԻՎՆԵՐՈՒՄ ԿԱՏԱՐՎԱԾ ՆԵՐԴՐՈՒՄՆԵՐԻՑ  (տող 6.2 - տող  6.1 )</t>
  </si>
  <si>
    <t>ԴՐԱՄԱԿԱՆ ՄԻՋՈՑՆԵՐԻ ԶՈՒՏ ԱՐՏԱՀՈՍՔ ՖԻՆԱՆՍԱԿԱՆ ԳՈՐԾՈՒՆԵՈՒԹՅՈՒՆԻՑ</t>
  </si>
  <si>
    <t>ԸՆԴԱՄԵՆԸ ԾԱԽՍԵՐ (տող 2.1 + տող 2.3 + տող 2.4 + տող 2.5)</t>
  </si>
  <si>
    <t>Աշխատողների աշխատավարձեր և հավելավճարներ</t>
  </si>
  <si>
    <t>Սյուն 9</t>
  </si>
  <si>
    <t>Սյուն 10</t>
  </si>
  <si>
    <t>*Բազային բյուջեն իրենից ներկայացնում է բազային ճշտումների ենթարկված ընթացիկ տարվա բյուջեն:</t>
  </si>
  <si>
    <t>ՀՀ ԳԱԱ «Փորձաքննությունների ազգային բյուրո» ՊՈԱԿ</t>
  </si>
  <si>
    <t>գլխավոր հաշվապահ</t>
  </si>
  <si>
    <t>Ֆինանսատնտեսագիտական բաժնի պետ-</t>
  </si>
  <si>
    <t>բազային բյուջե</t>
  </si>
  <si>
    <t xml:space="preserve">Սյուն 1 </t>
  </si>
  <si>
    <t>Սյուն 7 /Սյ3+Սյ5+Սյ6/</t>
  </si>
  <si>
    <t>ԸՆԴԱՄԵՆԸ ԾԱԽՍԵՐ                 ( I+II+III)</t>
  </si>
  <si>
    <t xml:space="preserve">Տարեկան աշխատավարձի ֆոնդը </t>
  </si>
  <si>
    <t>Ընթացիկ տրանսֆերտներ,  այդ թվում</t>
  </si>
  <si>
    <t>պարտադիր սոցիալական ապահովագրության վճարներ</t>
  </si>
  <si>
    <t>կրթաթոշակ</t>
  </si>
  <si>
    <t xml:space="preserve"> Գույք,գրասենյակային  ապրանքներ և նյութեր, այդ թվում</t>
  </si>
  <si>
    <t xml:space="preserve">  -գրասենյակ.ապրանքների և նյութերի ձեռքբերում</t>
  </si>
  <si>
    <t xml:space="preserve">  -գույքի,սարքավորումների  ձեռքբերում</t>
  </si>
  <si>
    <t xml:space="preserve"> - փափուկ գույք և հանդերձանք</t>
  </si>
  <si>
    <t>Գործուղումներ և ծառայողական ուղևորություններ, այդ թվում</t>
  </si>
  <si>
    <t xml:space="preserve">  Տրանսպորտային               ծախսեր</t>
  </si>
  <si>
    <t xml:space="preserve">Կապի ծառայությունների ծախսեր </t>
  </si>
  <si>
    <t xml:space="preserve"> Կոմունալ ծառայությունների         վճար,այդ թվում</t>
  </si>
  <si>
    <t xml:space="preserve"> Վառելիքի և ջեռուցման    ծախսեր, այդ թվում</t>
  </si>
  <si>
    <t>կենտրոնացված  ջեռուցմամբ հիմնարկների թիվը</t>
  </si>
  <si>
    <t>հիմնարկ</t>
  </si>
  <si>
    <t>վառարաններ ունեցող հիմնարկների թիվը</t>
  </si>
  <si>
    <t>էլ.ջեռուցիչներ /սալիկներ/  ունեցող հիմնարկների թիվը</t>
  </si>
  <si>
    <t>էլ.ջեռուցիչների /սալիկների/ թիվը</t>
  </si>
  <si>
    <t xml:space="preserve"> - էլ.ջեռուցիչների /սալիկների/  միջոցով ծախսի գումարը</t>
  </si>
  <si>
    <t>սեփական կաթսայատուն ունեցող հիմնարկների թիվը</t>
  </si>
  <si>
    <t xml:space="preserve"> Ջրմուղ-կոյուղուց                օգտվելու վարձ</t>
  </si>
  <si>
    <t>Էլեկտրաէներգիայի ծախսեր</t>
  </si>
  <si>
    <t xml:space="preserve">Այլ կոմունալ ծախսեր </t>
  </si>
  <si>
    <t>Այլ ծախսեր, այդ թվում</t>
  </si>
  <si>
    <t xml:space="preserve"> - շինությունների և սարքավորումների վարձակալության ծախսեր</t>
  </si>
  <si>
    <t xml:space="preserve"> - արտագերատեսչական պահպանության ծախսեր</t>
  </si>
  <si>
    <t xml:space="preserve"> - այլ ծառայությունների ձեռքբերման ծախսեր, այդ թվում</t>
  </si>
  <si>
    <t>ընթացիկ նորոգման ծախսեր</t>
  </si>
  <si>
    <t>II. ԿԱՊԻՏԱԼ  ԾԱԽՍԵՐ, այդ թվում</t>
  </si>
  <si>
    <t>այլ ակտիվների ձեռքբերման ծախսեր</t>
  </si>
  <si>
    <t>ԱԱՀ</t>
  </si>
  <si>
    <t xml:space="preserve">Ծանոթություն -  Տեղեկանքում նշված ձևով անհրաժեշտ է ներկայացնել հատկացումների բաշխումն ըստ առանձին </t>
  </si>
  <si>
    <t>Բազային ճշտումներ են համարվում ֆինանսավորման աղբյուրների փոփոխությունը, աշխատավարձի սպասվող փոփոխությունը, որոշակի ապրանքների /աշխատանքների, ծառայությունների/ գների փոփոխությունը, ընթացիկ տարում սկսված ծրագրերի գծով ծախսերի` ըստ տարիների բաշխման փոփոխությունը, նպատակային ծրագրերի փոփոխությունը:</t>
  </si>
  <si>
    <t xml:space="preserve">                                  Սովորող         ուսանողների       թիվը</t>
  </si>
  <si>
    <t>ուսումն. հաստ. թիվը</t>
  </si>
  <si>
    <t>տարվա  սկիզբ</t>
  </si>
  <si>
    <t>միջանցիկ թվաքան.</t>
  </si>
  <si>
    <t>մաղումներ</t>
  </si>
  <si>
    <t>մաղումների %</t>
  </si>
  <si>
    <t>եկածների թիվը հաշվի առած գնացածը</t>
  </si>
  <si>
    <t>տարվա  վերջ</t>
  </si>
  <si>
    <t>միջին   տարեկան սովորող-   ներ</t>
  </si>
  <si>
    <t>ՑԵՐԵԿԱՅԻՆ  ՈՒՍՈՒՑՈՒՄ</t>
  </si>
  <si>
    <t>Տնօրեն</t>
  </si>
  <si>
    <t>ընդունե-լություն</t>
  </si>
  <si>
    <t>Սյուն 2</t>
  </si>
  <si>
    <t>2020թ.</t>
  </si>
  <si>
    <r>
      <t xml:space="preserve">ԴՐԱՄԱԿԱՆ ՄԻՋՈՑՆԵՐԻ ՊԱՇԱՐՆԵՐԻ ԶՈՒՏ ՓՈՓՈԽՈՒԹՅՈՒՆ     </t>
    </r>
    <r>
      <rPr>
        <sz val="11"/>
        <rFont val="GHEA Grapalat"/>
        <family val="3"/>
      </rPr>
      <t>( տող 5 + տող 6 - տող 7)</t>
    </r>
  </si>
  <si>
    <r>
      <t xml:space="preserve">ՀՀ ԳԱԱ </t>
    </r>
    <r>
      <rPr>
        <sz val="10"/>
        <rFont val="Aramian"/>
        <family val="1"/>
      </rPr>
      <t>§</t>
    </r>
    <r>
      <rPr>
        <sz val="10"/>
        <rFont val="GHEA Grapalat"/>
        <family val="3"/>
      </rPr>
      <t>Փորձաքննությունների ազգային բյուրո</t>
    </r>
    <r>
      <rPr>
        <sz val="10"/>
        <rFont val="Aramian"/>
        <family val="1"/>
      </rPr>
      <t>¦</t>
    </r>
    <r>
      <rPr>
        <sz val="10"/>
        <rFont val="GHEA Grapalat"/>
        <family val="3"/>
      </rPr>
      <t xml:space="preserve"> պետական ոչ առևտրային կազմակերպության</t>
    </r>
  </si>
  <si>
    <t>հազ.դրամ</t>
  </si>
  <si>
    <t xml:space="preserve">Բազային ճշտումներ են համարվում` ֆինանսավորման աղբյուրների փոփոխությունը, աշխատավարձի սպասվող փոփոխությունը, որոշակ ապրանքների (աշխատանքների, ծառայությունների) գների փոփոխությունը, ընթացիկ տարում սկսված ծրագրերի գծով ծախսերի` ըստ տարիների բաշխման փոփոխությունը, նպատակային ծրագրերի փոփոխությունը: </t>
  </si>
  <si>
    <t>Ապրանքների ձեռքբերում,այդ թվում</t>
  </si>
  <si>
    <t>ԱՊՐԱՆՔՆԵՐԻ ԳՆՄԱՆ ՈՒ ԾԱՌԱՅՈՒԹՅՈՒՆՆԵՐԻ ՎՃԱՐՄԱՆ ԾԱԽՍԵՐ, այդ թվում</t>
  </si>
  <si>
    <t>հեռախոս. կետ</t>
  </si>
  <si>
    <t>2021թ.</t>
  </si>
  <si>
    <t>Ա. Հովսեփյան</t>
  </si>
  <si>
    <t>Ծրագրի դասիչը</t>
  </si>
  <si>
    <t>1144</t>
  </si>
  <si>
    <t>Միջոցառման դասիչը</t>
  </si>
  <si>
    <t>11001</t>
  </si>
  <si>
    <t xml:space="preserve"> Ծրագրի անվանում</t>
  </si>
  <si>
    <t>«Փորձաքննությունների ծառայություններ»</t>
  </si>
  <si>
    <t>Ք. Երևան, Իսակովի 24, 77 77 10</t>
  </si>
  <si>
    <t>«Մասնագիտական ուսուցման և որակավորման բարձրացման կազմակերպում»</t>
  </si>
  <si>
    <t>2022թ.</t>
  </si>
  <si>
    <t>2019թ. փաստացի</t>
  </si>
  <si>
    <t>2020թ. հաստատված բյուջե</t>
  </si>
  <si>
    <t xml:space="preserve">    2021թ.</t>
  </si>
  <si>
    <t>2023թ.</t>
  </si>
  <si>
    <t>Լիա Հայրապետյան 77-77-10 *117</t>
  </si>
  <si>
    <t xml:space="preserve"> 2020թ.</t>
  </si>
  <si>
    <t>Լ. Հայրապետյան</t>
  </si>
  <si>
    <t xml:space="preserve">2021թ. ՀՀ ԳԱԱ «Փորձաքննությունների ազգային բյուրո» պետական ոչ առևտրային կազմակերպությունում ունկնդիրների թիվը       </t>
  </si>
  <si>
    <t>2019թ. Փաստացի</t>
  </si>
  <si>
    <t xml:space="preserve">2020թ.սպասվելիք կատարողականը  </t>
  </si>
  <si>
    <t>2021թ. նախագիծ</t>
  </si>
  <si>
    <t>Ֆինանսատնտեսագիտական բաժնի պետ- գլխավոր հաշվապահ</t>
  </si>
  <si>
    <t>ավարտող-ներ</t>
  </si>
  <si>
    <t>01.01.2021թ.  -    31.12.2021թ.   ժամանակահատվածի համար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</si>
</sst>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>
    <font>
      <sz val="10"/>
      <name val="Arial"/>
    </font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9"/>
      <name val="GHEA Grapalat"/>
      <family val="3"/>
    </font>
    <font>
      <b/>
      <sz val="9"/>
      <name val="GHEA Grapalat"/>
      <family val="3"/>
    </font>
    <font>
      <sz val="10"/>
      <name val="Arial Armenian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amian"/>
      <family val="1"/>
    </font>
    <font>
      <sz val="9"/>
      <name val="GHEA Grapalat"/>
      <family val="3"/>
    </font>
    <font>
      <u/>
      <sz val="14"/>
      <name val="GHEA Grapalat"/>
      <family val="3"/>
    </font>
    <font>
      <sz val="13"/>
      <name val="GHEA Grapalat"/>
      <family val="3"/>
    </font>
    <font>
      <b/>
      <sz val="8"/>
      <name val="GHEA Grapalat"/>
      <family val="3"/>
    </font>
    <font>
      <b/>
      <sz val="11"/>
      <name val="GHEA Grapalat"/>
      <family val="3"/>
    </font>
    <font>
      <b/>
      <u/>
      <sz val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9" fillId="0" borderId="0"/>
    <xf numFmtId="0" fontId="9" fillId="0" borderId="0"/>
    <xf numFmtId="0" fontId="1" fillId="0" borderId="0"/>
    <xf numFmtId="0" fontId="6" fillId="0" borderId="0"/>
    <xf numFmtId="0" fontId="6" fillId="0" borderId="0"/>
  </cellStyleXfs>
  <cellXfs count="216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Alignment="1">
      <alignment wrapText="1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2" xfId="0" applyFont="1" applyBorder="1"/>
    <xf numFmtId="0" fontId="2" fillId="0" borderId="0" xfId="0" applyFont="1" applyBorder="1" applyAlignment="1"/>
    <xf numFmtId="0" fontId="2" fillId="0" borderId="0" xfId="2" applyFont="1"/>
    <xf numFmtId="0" fontId="10" fillId="2" borderId="0" xfId="2" applyFont="1" applyFill="1" applyBorder="1"/>
    <xf numFmtId="0" fontId="3" fillId="2" borderId="0" xfId="2" applyFont="1" applyFill="1" applyBorder="1"/>
    <xf numFmtId="0" fontId="2" fillId="2" borderId="0" xfId="2" applyFont="1" applyFill="1" applyBorder="1"/>
    <xf numFmtId="0" fontId="11" fillId="0" borderId="0" xfId="0" applyFont="1"/>
    <xf numFmtId="0" fontId="11" fillId="2" borderId="3" xfId="2" applyFont="1" applyFill="1" applyBorder="1"/>
    <xf numFmtId="0" fontId="2" fillId="2" borderId="3" xfId="2" applyFont="1" applyFill="1" applyBorder="1"/>
    <xf numFmtId="0" fontId="2" fillId="2" borderId="4" xfId="2" quotePrefix="1" applyFont="1" applyFill="1" applyBorder="1" applyAlignment="1">
      <alignment horizontal="left" wrapText="1"/>
    </xf>
    <xf numFmtId="0" fontId="3" fillId="2" borderId="5" xfId="2" quotePrefix="1" applyFont="1" applyFill="1" applyBorder="1" applyAlignment="1">
      <alignment horizontal="left"/>
    </xf>
    <xf numFmtId="0" fontId="3" fillId="2" borderId="3" xfId="2" applyFont="1" applyFill="1" applyBorder="1" applyAlignment="1"/>
    <xf numFmtId="0" fontId="3" fillId="2" borderId="3" xfId="2" applyFont="1" applyFill="1" applyBorder="1"/>
    <xf numFmtId="0" fontId="2" fillId="2" borderId="6" xfId="2" applyFont="1" applyFill="1" applyBorder="1"/>
    <xf numFmtId="0" fontId="11" fillId="2" borderId="5" xfId="2" applyFont="1" applyFill="1" applyBorder="1" applyAlignment="1">
      <alignment horizontal="left" vertical="center" wrapText="1"/>
    </xf>
    <xf numFmtId="0" fontId="2" fillId="2" borderId="5" xfId="2" applyFont="1" applyFill="1" applyBorder="1" applyAlignment="1">
      <alignment horizontal="left" vertical="center" wrapText="1"/>
    </xf>
    <xf numFmtId="0" fontId="2" fillId="2" borderId="5" xfId="2" applyFont="1" applyFill="1" applyBorder="1" applyAlignment="1">
      <alignment vertical="center" wrapText="1"/>
    </xf>
    <xf numFmtId="0" fontId="2" fillId="2" borderId="7" xfId="2" applyFont="1" applyFill="1" applyBorder="1" applyAlignment="1">
      <alignment vertical="center" wrapText="1"/>
    </xf>
    <xf numFmtId="0" fontId="2" fillId="0" borderId="6" xfId="2" applyFont="1" applyBorder="1" applyAlignment="1">
      <alignment vertical="center" wrapText="1"/>
    </xf>
    <xf numFmtId="0" fontId="2" fillId="2" borderId="6" xfId="2" quotePrefix="1" applyFont="1" applyFill="1" applyBorder="1" applyAlignment="1">
      <alignment horizontal="left" vertical="center" wrapText="1"/>
    </xf>
    <xf numFmtId="0" fontId="2" fillId="0" borderId="3" xfId="2" quotePrefix="1" applyFont="1" applyBorder="1" applyAlignment="1">
      <alignment horizontal="left" vertical="center" wrapText="1"/>
    </xf>
    <xf numFmtId="0" fontId="2" fillId="0" borderId="5" xfId="2" applyFont="1" applyBorder="1" applyAlignment="1">
      <alignment vertical="center" wrapText="1"/>
    </xf>
    <xf numFmtId="0" fontId="2" fillId="0" borderId="7" xfId="2" quotePrefix="1" applyFont="1" applyBorder="1" applyAlignment="1">
      <alignment horizontal="left" vertical="center" wrapText="1"/>
    </xf>
    <xf numFmtId="0" fontId="2" fillId="2" borderId="5" xfId="2" applyFont="1" applyFill="1" applyBorder="1" applyAlignment="1">
      <alignment horizontal="centerContinuous" wrapText="1"/>
    </xf>
    <xf numFmtId="0" fontId="2" fillId="0" borderId="7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2" fillId="0" borderId="6" xfId="2" applyFont="1" applyBorder="1" applyAlignment="1">
      <alignment horizontal="centerContinuous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/>
    <xf numFmtId="1" fontId="2" fillId="0" borderId="1" xfId="2" applyNumberFormat="1" applyFont="1" applyFill="1" applyBorder="1"/>
    <xf numFmtId="0" fontId="2" fillId="0" borderId="1" xfId="5" applyFont="1" applyFill="1" applyBorder="1"/>
    <xf numFmtId="164" fontId="2" fillId="0" borderId="1" xfId="2" applyNumberFormat="1" applyFont="1" applyFill="1" applyBorder="1"/>
    <xf numFmtId="1" fontId="2" fillId="0" borderId="1" xfId="1" applyNumberFormat="1" applyFont="1" applyFill="1" applyBorder="1"/>
    <xf numFmtId="0" fontId="2" fillId="0" borderId="0" xfId="0" applyFont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wrapText="1"/>
    </xf>
    <xf numFmtId="0" fontId="2" fillId="0" borderId="1" xfId="3" applyFont="1" applyFill="1" applyBorder="1"/>
    <xf numFmtId="0" fontId="2" fillId="0" borderId="0" xfId="3" applyFont="1" applyFill="1"/>
    <xf numFmtId="0" fontId="3" fillId="0" borderId="0" xfId="3" applyFont="1" applyFill="1"/>
    <xf numFmtId="0" fontId="6" fillId="0" borderId="0" xfId="3" applyFont="1" applyFill="1"/>
    <xf numFmtId="0" fontId="3" fillId="0" borderId="2" xfId="3" applyFont="1" applyFill="1" applyBorder="1"/>
    <xf numFmtId="0" fontId="2" fillId="0" borderId="0" xfId="3" applyFont="1" applyFill="1" applyBorder="1"/>
    <xf numFmtId="0" fontId="6" fillId="0" borderId="0" xfId="3" applyFont="1" applyFill="1" applyAlignment="1">
      <alignment wrapText="1"/>
    </xf>
    <xf numFmtId="0" fontId="2" fillId="0" borderId="1" xfId="3" applyFont="1" applyFill="1" applyBorder="1" applyAlignment="1">
      <alignment wrapText="1"/>
    </xf>
    <xf numFmtId="0" fontId="2" fillId="0" borderId="1" xfId="3" quotePrefix="1" applyFont="1" applyFill="1" applyBorder="1" applyAlignment="1">
      <alignment horizontal="left" wrapText="1"/>
    </xf>
    <xf numFmtId="0" fontId="2" fillId="0" borderId="0" xfId="3" applyFont="1" applyFill="1" applyBorder="1" applyAlignment="1">
      <alignment wrapText="1"/>
    </xf>
    <xf numFmtId="0" fontId="2" fillId="0" borderId="0" xfId="3" quotePrefix="1" applyFont="1" applyFill="1" applyBorder="1" applyAlignment="1">
      <alignment horizontal="left" wrapText="1"/>
    </xf>
    <xf numFmtId="0" fontId="8" fillId="0" borderId="0" xfId="3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left" vertical="center" wrapText="1"/>
    </xf>
    <xf numFmtId="0" fontId="9" fillId="0" borderId="0" xfId="3" applyFont="1" applyFill="1"/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/>
    <xf numFmtId="0" fontId="3" fillId="0" borderId="0" xfId="3" applyFont="1" applyBorder="1"/>
    <xf numFmtId="0" fontId="5" fillId="0" borderId="0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2" borderId="0" xfId="0" applyFont="1" applyFill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/>
    </xf>
    <xf numFmtId="0" fontId="14" fillId="2" borderId="0" xfId="0" applyFont="1" applyFill="1" applyAlignment="1">
      <alignment horizontal="centerContinuous" wrapText="1"/>
    </xf>
    <xf numFmtId="0" fontId="15" fillId="2" borderId="0" xfId="0" applyFont="1" applyFill="1" applyAlignment="1">
      <alignment horizontal="centerContinuous" wrapText="1"/>
    </xf>
    <xf numFmtId="0" fontId="4" fillId="2" borderId="0" xfId="0" applyFont="1" applyFill="1" applyAlignment="1">
      <alignment horizontal="centerContinuous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3" fillId="0" borderId="3" xfId="3" applyFont="1" applyBorder="1" applyAlignment="1">
      <alignment horizontal="center"/>
    </xf>
    <xf numFmtId="0" fontId="3" fillId="0" borderId="3" xfId="3" applyFont="1" applyBorder="1"/>
    <xf numFmtId="49" fontId="5" fillId="2" borderId="8" xfId="0" applyNumberFormat="1" applyFont="1" applyFill="1" applyBorder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3" fillId="0" borderId="3" xfId="3" applyFont="1" applyBorder="1" applyAlignment="1">
      <alignment wrapText="1"/>
    </xf>
    <xf numFmtId="0" fontId="2" fillId="0" borderId="3" xfId="3" applyFont="1" applyBorder="1" applyAlignment="1">
      <alignment horizontal="center"/>
    </xf>
    <xf numFmtId="0" fontId="5" fillId="2" borderId="2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vertical="top" wrapText="1"/>
    </xf>
    <xf numFmtId="0" fontId="5" fillId="2" borderId="0" xfId="0" applyFont="1" applyFill="1"/>
    <xf numFmtId="0" fontId="2" fillId="2" borderId="0" xfId="0" applyFont="1" applyFill="1" applyAlignment="1"/>
    <xf numFmtId="0" fontId="5" fillId="2" borderId="9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Continuous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right" vertical="center"/>
    </xf>
    <xf numFmtId="0" fontId="17" fillId="2" borderId="11" xfId="0" applyFont="1" applyFill="1" applyBorder="1" applyAlignment="1">
      <alignment horizontal="left" vertical="center" wrapText="1"/>
    </xf>
    <xf numFmtId="49" fontId="13" fillId="2" borderId="12" xfId="0" applyNumberFormat="1" applyFont="1" applyFill="1" applyBorder="1" applyAlignment="1">
      <alignment horizontal="center"/>
    </xf>
    <xf numFmtId="164" fontId="13" fillId="2" borderId="11" xfId="0" applyNumberFormat="1" applyFont="1" applyFill="1" applyBorder="1" applyAlignment="1">
      <alignment horizontal="center"/>
    </xf>
    <xf numFmtId="164" fontId="2" fillId="0" borderId="0" xfId="0" applyNumberFormat="1" applyFont="1"/>
    <xf numFmtId="0" fontId="5" fillId="3" borderId="13" xfId="0" applyFont="1" applyFill="1" applyBorder="1" applyAlignment="1">
      <alignment horizontal="left" wrapText="1"/>
    </xf>
    <xf numFmtId="49" fontId="13" fillId="3" borderId="13" xfId="0" applyNumberFormat="1" applyFont="1" applyFill="1" applyBorder="1" applyAlignment="1">
      <alignment horizontal="center"/>
    </xf>
    <xf numFmtId="0" fontId="16" fillId="2" borderId="11" xfId="0" applyFont="1" applyFill="1" applyBorder="1" applyAlignment="1">
      <alignment horizontal="left" wrapText="1"/>
    </xf>
    <xf numFmtId="0" fontId="13" fillId="2" borderId="11" xfId="0" applyNumberFormat="1" applyFont="1" applyFill="1" applyBorder="1" applyAlignment="1">
      <alignment horizontal="center"/>
    </xf>
    <xf numFmtId="0" fontId="16" fillId="3" borderId="13" xfId="0" applyFont="1" applyFill="1" applyBorder="1" applyAlignment="1">
      <alignment horizontal="right" vertical="center"/>
    </xf>
    <xf numFmtId="0" fontId="16" fillId="2" borderId="13" xfId="0" applyFont="1" applyFill="1" applyBorder="1" applyAlignment="1">
      <alignment horizontal="right" vertical="center"/>
    </xf>
    <xf numFmtId="0" fontId="18" fillId="2" borderId="13" xfId="0" applyFont="1" applyFill="1" applyBorder="1" applyAlignment="1">
      <alignment horizontal="justify" wrapText="1"/>
    </xf>
    <xf numFmtId="0" fontId="5" fillId="2" borderId="13" xfId="0" applyFont="1" applyFill="1" applyBorder="1" applyAlignment="1">
      <alignment horizontal="left" wrapText="1"/>
    </xf>
    <xf numFmtId="49" fontId="13" fillId="2" borderId="13" xfId="0" applyNumberFormat="1" applyFont="1" applyFill="1" applyBorder="1" applyAlignment="1">
      <alignment horizontal="center"/>
    </xf>
    <xf numFmtId="49" fontId="5" fillId="3" borderId="13" xfId="0" applyNumberFormat="1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left" wrapText="1"/>
    </xf>
    <xf numFmtId="0" fontId="18" fillId="2" borderId="13" xfId="0" applyFont="1" applyFill="1" applyBorder="1" applyAlignment="1">
      <alignment horizontal="left" wrapText="1"/>
    </xf>
    <xf numFmtId="164" fontId="13" fillId="2" borderId="13" xfId="0" applyNumberFormat="1" applyFont="1" applyFill="1" applyBorder="1" applyAlignment="1">
      <alignment horizontal="center"/>
    </xf>
    <xf numFmtId="0" fontId="5" fillId="0" borderId="14" xfId="0" applyFont="1" applyFill="1" applyBorder="1" applyAlignment="1">
      <alignment horizontal="left" wrapText="1"/>
    </xf>
    <xf numFmtId="49" fontId="13" fillId="2" borderId="14" xfId="0" applyNumberFormat="1" applyFont="1" applyFill="1" applyBorder="1" applyAlignment="1">
      <alignment horizontal="center"/>
    </xf>
    <xf numFmtId="0" fontId="16" fillId="2" borderId="15" xfId="0" applyFont="1" applyFill="1" applyBorder="1" applyAlignment="1">
      <alignment horizontal="right" vertical="center"/>
    </xf>
    <xf numFmtId="0" fontId="18" fillId="0" borderId="15" xfId="0" applyFont="1" applyFill="1" applyBorder="1" applyAlignment="1">
      <alignment wrapText="1"/>
    </xf>
    <xf numFmtId="0" fontId="16" fillId="2" borderId="8" xfId="0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justify" wrapText="1"/>
    </xf>
    <xf numFmtId="0" fontId="16" fillId="2" borderId="12" xfId="0" applyFont="1" applyFill="1" applyBorder="1" applyAlignment="1">
      <alignment horizontal="right" vertical="center"/>
    </xf>
    <xf numFmtId="0" fontId="17" fillId="2" borderId="12" xfId="0" applyFont="1" applyFill="1" applyBorder="1" applyAlignment="1">
      <alignment horizontal="left" vertical="center" wrapText="1"/>
    </xf>
    <xf numFmtId="0" fontId="16" fillId="3" borderId="16" xfId="0" applyFont="1" applyFill="1" applyBorder="1" applyAlignment="1">
      <alignment horizontal="right" vertical="center"/>
    </xf>
    <xf numFmtId="0" fontId="5" fillId="3" borderId="16" xfId="0" applyFont="1" applyFill="1" applyBorder="1" applyAlignment="1">
      <alignment horizontal="left" wrapText="1"/>
    </xf>
    <xf numFmtId="0" fontId="13" fillId="3" borderId="16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left" wrapText="1"/>
    </xf>
    <xf numFmtId="0" fontId="16" fillId="2" borderId="8" xfId="0" applyFont="1" applyFill="1" applyBorder="1" applyAlignment="1">
      <alignment horizontal="justify" wrapText="1"/>
    </xf>
    <xf numFmtId="0" fontId="13" fillId="3" borderId="13" xfId="0" applyFont="1" applyFill="1" applyBorder="1" applyAlignment="1">
      <alignment horizontal="center" wrapText="1"/>
    </xf>
    <xf numFmtId="0" fontId="16" fillId="0" borderId="8" xfId="0" applyFont="1" applyFill="1" applyBorder="1" applyAlignment="1">
      <alignment horizontal="right" vertical="center"/>
    </xf>
    <xf numFmtId="0" fontId="16" fillId="0" borderId="11" xfId="0" applyFont="1" applyFill="1" applyBorder="1" applyAlignment="1">
      <alignment horizontal="left" wrapText="1"/>
    </xf>
    <xf numFmtId="49" fontId="5" fillId="3" borderId="13" xfId="0" applyNumberFormat="1" applyFont="1" applyFill="1" applyBorder="1" applyAlignment="1">
      <alignment horizontal="center"/>
    </xf>
    <xf numFmtId="164" fontId="13" fillId="3" borderId="13" xfId="0" applyNumberFormat="1" applyFont="1" applyFill="1" applyBorder="1" applyAlignment="1">
      <alignment horizontal="center" wrapText="1"/>
    </xf>
    <xf numFmtId="0" fontId="5" fillId="2" borderId="17" xfId="0" applyFont="1" applyFill="1" applyBorder="1" applyAlignment="1">
      <alignment horizontal="left" wrapText="1"/>
    </xf>
    <xf numFmtId="0" fontId="16" fillId="2" borderId="11" xfId="0" applyFont="1" applyFill="1" applyBorder="1" applyAlignment="1">
      <alignment horizontal="justify" wrapText="1"/>
    </xf>
    <xf numFmtId="0" fontId="5" fillId="0" borderId="13" xfId="0" applyFont="1" applyFill="1" applyBorder="1" applyAlignment="1">
      <alignment horizontal="left" wrapText="1"/>
    </xf>
    <xf numFmtId="0" fontId="5" fillId="0" borderId="16" xfId="0" applyFont="1" applyFill="1" applyBorder="1" applyAlignment="1">
      <alignment horizontal="left" wrapText="1"/>
    </xf>
    <xf numFmtId="0" fontId="13" fillId="2" borderId="13" xfId="0" applyFont="1" applyFill="1" applyBorder="1" applyAlignment="1">
      <alignment horizontal="center" wrapText="1"/>
    </xf>
    <xf numFmtId="0" fontId="5" fillId="2" borderId="11" xfId="0" applyNumberFormat="1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 wrapText="1"/>
    </xf>
    <xf numFmtId="164" fontId="5" fillId="2" borderId="11" xfId="0" applyNumberFormat="1" applyFont="1" applyFill="1" applyBorder="1" applyAlignment="1">
      <alignment horizontal="center"/>
    </xf>
    <xf numFmtId="0" fontId="16" fillId="2" borderId="16" xfId="0" applyFont="1" applyFill="1" applyBorder="1" applyAlignment="1">
      <alignment horizontal="right" vertical="center"/>
    </xf>
    <xf numFmtId="0" fontId="17" fillId="2" borderId="18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center"/>
    </xf>
    <xf numFmtId="0" fontId="16" fillId="2" borderId="3" xfId="0" applyFont="1" applyFill="1" applyBorder="1" applyAlignment="1">
      <alignment horizontal="left" wrapText="1"/>
    </xf>
    <xf numFmtId="0" fontId="16" fillId="2" borderId="18" xfId="0" applyFont="1" applyFill="1" applyBorder="1" applyAlignment="1">
      <alignment horizontal="left" wrapText="1"/>
    </xf>
    <xf numFmtId="0" fontId="17" fillId="2" borderId="19" xfId="0" applyFont="1" applyFill="1" applyBorder="1" applyAlignment="1">
      <alignment horizontal="left" vertical="center" wrapText="1"/>
    </xf>
    <xf numFmtId="49" fontId="5" fillId="2" borderId="8" xfId="0" applyNumberFormat="1" applyFont="1" applyFill="1" applyBorder="1" applyAlignment="1">
      <alignment horizontal="center"/>
    </xf>
    <xf numFmtId="164" fontId="13" fillId="2" borderId="13" xfId="0" applyNumberFormat="1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2" applyFont="1" applyFill="1" applyBorder="1"/>
    <xf numFmtId="0" fontId="2" fillId="0" borderId="7" xfId="2" applyFont="1" applyFill="1" applyBorder="1" applyAlignment="1">
      <alignment horizontal="center"/>
    </xf>
    <xf numFmtId="0" fontId="2" fillId="0" borderId="6" xfId="2" applyFont="1" applyFill="1" applyBorder="1" applyAlignment="1">
      <alignment horizontal="center"/>
    </xf>
    <xf numFmtId="0" fontId="2" fillId="0" borderId="6" xfId="2" applyFont="1" applyFill="1" applyBorder="1" applyAlignment="1">
      <alignment horizontal="centerContinuous"/>
    </xf>
    <xf numFmtId="1" fontId="2" fillId="0" borderId="1" xfId="4" applyNumberFormat="1" applyFont="1" applyFill="1" applyBorder="1"/>
    <xf numFmtId="0" fontId="2" fillId="0" borderId="0" xfId="0" applyFont="1" applyBorder="1" applyAlignment="1">
      <alignment horizontal="left" wrapText="1"/>
    </xf>
    <xf numFmtId="0" fontId="16" fillId="0" borderId="1" xfId="3" applyFont="1" applyBorder="1" applyAlignment="1">
      <alignment horizontal="left" vertical="center" wrapText="1"/>
    </xf>
    <xf numFmtId="0" fontId="16" fillId="0" borderId="7" xfId="3" applyFont="1" applyBorder="1" applyAlignment="1">
      <alignment horizontal="left" vertical="center" wrapText="1"/>
    </xf>
    <xf numFmtId="0" fontId="5" fillId="0" borderId="0" xfId="0" applyFont="1" applyFill="1" applyBorder="1"/>
    <xf numFmtId="0" fontId="16" fillId="0" borderId="1" xfId="3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4" borderId="0" xfId="3" applyFont="1" applyFill="1"/>
    <xf numFmtId="0" fontId="3" fillId="4" borderId="0" xfId="3" applyFont="1" applyFill="1" applyBorder="1"/>
    <xf numFmtId="0" fontId="2" fillId="4" borderId="0" xfId="0" applyFont="1" applyFill="1" applyBorder="1"/>
    <xf numFmtId="0" fontId="2" fillId="4" borderId="0" xfId="0" applyFont="1" applyFill="1"/>
    <xf numFmtId="0" fontId="5" fillId="4" borderId="0" xfId="0" applyFont="1" applyFill="1" applyBorder="1"/>
    <xf numFmtId="0" fontId="3" fillId="4" borderId="1" xfId="3" applyFont="1" applyFill="1" applyBorder="1" applyAlignment="1">
      <alignment horizontal="center" vertical="center" wrapText="1"/>
    </xf>
    <xf numFmtId="0" fontId="3" fillId="4" borderId="0" xfId="3" applyFont="1" applyFill="1" applyBorder="1" applyAlignment="1">
      <alignment horizontal="left" vertical="center" wrapText="1"/>
    </xf>
    <xf numFmtId="0" fontId="8" fillId="4" borderId="0" xfId="3" applyFont="1" applyFill="1" applyBorder="1" applyAlignment="1">
      <alignment horizontal="left" vertical="center"/>
    </xf>
    <xf numFmtId="0" fontId="2" fillId="4" borderId="0" xfId="0" applyFont="1" applyFill="1" applyBorder="1" applyAlignment="1">
      <alignment wrapText="1"/>
    </xf>
    <xf numFmtId="0" fontId="9" fillId="4" borderId="0" xfId="3" applyFont="1" applyFill="1"/>
    <xf numFmtId="0" fontId="2" fillId="0" borderId="0" xfId="0" applyFont="1" applyAlignment="1">
      <alignment horizontal="left" vertical="center" wrapText="1"/>
    </xf>
    <xf numFmtId="0" fontId="3" fillId="0" borderId="1" xfId="3" applyFont="1" applyFill="1" applyBorder="1" applyAlignment="1">
      <alignment horizontal="left" wrapText="1"/>
    </xf>
    <xf numFmtId="0" fontId="2" fillId="0" borderId="1" xfId="3" quotePrefix="1" applyFont="1" applyFill="1" applyBorder="1" applyAlignment="1">
      <alignment horizontal="center" wrapText="1"/>
    </xf>
    <xf numFmtId="164" fontId="2" fillId="0" borderId="1" xfId="3" applyNumberFormat="1" applyFont="1" applyFill="1" applyBorder="1" applyAlignment="1">
      <alignment wrapText="1"/>
    </xf>
    <xf numFmtId="0" fontId="2" fillId="0" borderId="1" xfId="3" applyFont="1" applyFill="1" applyBorder="1" applyAlignment="1">
      <alignment horizontal="left" wrapText="1"/>
    </xf>
    <xf numFmtId="0" fontId="2" fillId="0" borderId="1" xfId="3" applyFont="1" applyFill="1" applyBorder="1" applyAlignment="1">
      <alignment horizontal="center" wrapText="1"/>
    </xf>
    <xf numFmtId="0" fontId="2" fillId="0" borderId="1" xfId="3" applyFont="1" applyFill="1" applyBorder="1" applyAlignment="1">
      <alignment horizontal="left" vertical="top" wrapText="1"/>
    </xf>
    <xf numFmtId="164" fontId="2" fillId="0" borderId="1" xfId="3" applyNumberFormat="1" applyFont="1" applyFill="1" applyBorder="1" applyAlignment="1">
      <alignment horizontal="right"/>
    </xf>
    <xf numFmtId="0" fontId="2" fillId="0" borderId="1" xfId="3" quotePrefix="1" applyFont="1" applyFill="1" applyBorder="1" applyAlignment="1">
      <alignment horizontal="left" vertical="top" wrapText="1"/>
    </xf>
    <xf numFmtId="164" fontId="2" fillId="0" borderId="1" xfId="3" applyNumberFormat="1" applyFont="1" applyFill="1" applyBorder="1"/>
    <xf numFmtId="1" fontId="2" fillId="0" borderId="1" xfId="3" applyNumberFormat="1" applyFont="1" applyFill="1" applyBorder="1"/>
    <xf numFmtId="0" fontId="2" fillId="0" borderId="7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>
      <alignment horizontal="right" wrapText="1"/>
    </xf>
    <xf numFmtId="164" fontId="2" fillId="4" borderId="1" xfId="0" applyNumberFormat="1" applyFont="1" applyFill="1" applyBorder="1" applyAlignment="1">
      <alignment wrapText="1"/>
    </xf>
    <xf numFmtId="164" fontId="2" fillId="0" borderId="0" xfId="0" applyNumberFormat="1" applyFont="1" applyFill="1" applyBorder="1" applyAlignment="1">
      <alignment wrapText="1"/>
    </xf>
    <xf numFmtId="164" fontId="6" fillId="0" borderId="0" xfId="3" applyNumberFormat="1" applyFont="1" applyFill="1" applyAlignment="1">
      <alignment wrapText="1"/>
    </xf>
    <xf numFmtId="164" fontId="6" fillId="0" borderId="0" xfId="3" applyNumberFormat="1" applyFont="1" applyFill="1"/>
    <xf numFmtId="49" fontId="5" fillId="2" borderId="20" xfId="0" applyNumberFormat="1" applyFont="1" applyFill="1" applyBorder="1" applyAlignment="1">
      <alignment horizontal="left" vertical="center"/>
    </xf>
    <xf numFmtId="49" fontId="5" fillId="2" borderId="21" xfId="0" applyNumberFormat="1" applyFont="1" applyFill="1" applyBorder="1" applyAlignment="1">
      <alignment horizontal="left" vertical="center"/>
    </xf>
    <xf numFmtId="49" fontId="5" fillId="2" borderId="22" xfId="0" applyNumberFormat="1" applyFont="1" applyFill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3" fillId="0" borderId="1" xfId="3" applyFont="1" applyFill="1" applyBorder="1" applyAlignment="1">
      <alignment horizontal="center" vertical="center" wrapText="1"/>
    </xf>
    <xf numFmtId="0" fontId="3" fillId="4" borderId="1" xfId="3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3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10" fillId="2" borderId="0" xfId="2" quotePrefix="1" applyFont="1" applyFill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6">
    <cellStyle name="Normal_CANC BUH" xfId="1"/>
    <cellStyle name="Normal_CANC TEX" xfId="2"/>
    <cellStyle name="Normal_githajt2004" xfId="3"/>
    <cellStyle name="Normal_Tex cult" xfId="4"/>
    <cellStyle name="Normal_Tex krt" xfId="5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opLeftCell="A12" zoomScale="120" zoomScaleNormal="120" workbookViewId="0">
      <selection activeCell="F19" sqref="F19"/>
    </sheetView>
  </sheetViews>
  <sheetFormatPr defaultRowHeight="13.5" outlineLevelRow="1"/>
  <cols>
    <col min="1" max="1" width="26.85546875" style="1" customWidth="1"/>
    <col min="2" max="2" width="13.5703125" style="1" customWidth="1"/>
    <col min="3" max="3" width="11" style="1" customWidth="1"/>
    <col min="4" max="5" width="10.140625" style="59" customWidth="1"/>
    <col min="6" max="6" width="11" style="59" customWidth="1"/>
    <col min="7" max="7" width="10.42578125" style="59" customWidth="1"/>
    <col min="8" max="8" width="9.140625" style="59"/>
    <col min="9" max="9" width="9.7109375" style="1" customWidth="1"/>
    <col min="10" max="10" width="11.28515625" style="1" customWidth="1"/>
    <col min="11" max="11" width="13.42578125" style="1" customWidth="1"/>
    <col min="12" max="16384" width="9.140625" style="1"/>
  </cols>
  <sheetData>
    <row r="1" spans="1:8">
      <c r="F1" s="59" t="s">
        <v>31</v>
      </c>
    </row>
    <row r="2" spans="1:8" ht="14.25" thickBot="1">
      <c r="C2" s="8" t="s">
        <v>32</v>
      </c>
    </row>
    <row r="3" spans="1:8" ht="17.25" customHeight="1">
      <c r="D3" s="60"/>
    </row>
    <row r="4" spans="1:8">
      <c r="A4" s="1" t="s">
        <v>33</v>
      </c>
    </row>
    <row r="6" spans="1:8" ht="21" customHeight="1">
      <c r="A6" s="62" t="s">
        <v>145</v>
      </c>
      <c r="B6" s="63"/>
      <c r="C6" s="63"/>
      <c r="D6" s="161"/>
      <c r="E6" s="161"/>
      <c r="F6" s="161"/>
      <c r="G6" s="161"/>
    </row>
    <row r="7" spans="1:8">
      <c r="A7" s="162" t="s">
        <v>34</v>
      </c>
      <c r="B7" s="194" t="s">
        <v>214</v>
      </c>
      <c r="C7" s="195"/>
      <c r="D7" s="195"/>
      <c r="E7" s="195"/>
      <c r="F7" s="195"/>
      <c r="G7" s="195"/>
      <c r="H7" s="196"/>
    </row>
    <row r="8" spans="1:8">
      <c r="A8" s="162" t="s">
        <v>208</v>
      </c>
      <c r="B8" s="194" t="s">
        <v>209</v>
      </c>
      <c r="C8" s="195"/>
      <c r="D8" s="195"/>
      <c r="E8" s="195"/>
      <c r="F8" s="195"/>
      <c r="G8" s="195"/>
      <c r="H8" s="196"/>
    </row>
    <row r="9" spans="1:8">
      <c r="A9" s="162" t="s">
        <v>210</v>
      </c>
      <c r="B9" s="194" t="s">
        <v>211</v>
      </c>
      <c r="C9" s="195"/>
      <c r="D9" s="195"/>
      <c r="E9" s="195"/>
      <c r="F9" s="195"/>
      <c r="G9" s="195"/>
      <c r="H9" s="196"/>
    </row>
    <row r="10" spans="1:8" ht="25.5" customHeight="1">
      <c r="A10" s="162" t="s">
        <v>212</v>
      </c>
      <c r="B10" s="197" t="s">
        <v>215</v>
      </c>
      <c r="C10" s="198"/>
      <c r="D10" s="198"/>
      <c r="E10" s="198"/>
      <c r="F10" s="198"/>
      <c r="G10" s="198"/>
      <c r="H10" s="199"/>
    </row>
    <row r="11" spans="1:8" s="3" customFormat="1" ht="41.25" customHeight="1">
      <c r="A11" s="203" t="s">
        <v>36</v>
      </c>
      <c r="B11" s="205" t="s">
        <v>37</v>
      </c>
      <c r="C11" s="205" t="s">
        <v>217</v>
      </c>
      <c r="D11" s="163" t="s">
        <v>222</v>
      </c>
      <c r="E11" s="201" t="s">
        <v>35</v>
      </c>
      <c r="F11" s="202"/>
      <c r="G11" s="185" t="s">
        <v>206</v>
      </c>
      <c r="H11" s="185" t="s">
        <v>206</v>
      </c>
    </row>
    <row r="12" spans="1:8" s="3" customFormat="1" ht="40.5">
      <c r="A12" s="204"/>
      <c r="B12" s="204"/>
      <c r="C12" s="204"/>
      <c r="D12" s="150" t="s">
        <v>38</v>
      </c>
      <c r="E12" s="150" t="s">
        <v>198</v>
      </c>
      <c r="F12" s="150" t="s">
        <v>206</v>
      </c>
      <c r="G12" s="150" t="s">
        <v>39</v>
      </c>
      <c r="H12" s="150" t="s">
        <v>40</v>
      </c>
    </row>
    <row r="13" spans="1:8" s="3" customFormat="1">
      <c r="A13" s="6" t="s">
        <v>41</v>
      </c>
      <c r="B13" s="6" t="s">
        <v>42</v>
      </c>
      <c r="C13" s="6" t="s">
        <v>43</v>
      </c>
      <c r="D13" s="151" t="s">
        <v>44</v>
      </c>
      <c r="E13" s="151" t="s">
        <v>45</v>
      </c>
      <c r="F13" s="151" t="s">
        <v>46</v>
      </c>
      <c r="G13" s="151" t="s">
        <v>47</v>
      </c>
      <c r="H13" s="151" t="s">
        <v>48</v>
      </c>
    </row>
    <row r="14" spans="1:8" ht="58.5" customHeight="1">
      <c r="A14" s="4" t="s">
        <v>49</v>
      </c>
      <c r="B14" s="64" t="s">
        <v>50</v>
      </c>
      <c r="C14" s="187">
        <v>1</v>
      </c>
      <c r="D14" s="152">
        <v>1</v>
      </c>
      <c r="E14" s="152">
        <f>+C14-D14</f>
        <v>0</v>
      </c>
      <c r="F14" s="152">
        <f>+H14-D14</f>
        <v>0</v>
      </c>
      <c r="G14" s="152">
        <v>1</v>
      </c>
      <c r="H14" s="152">
        <v>1</v>
      </c>
    </row>
    <row r="15" spans="1:8" ht="36.75" customHeight="1">
      <c r="A15" s="5" t="s">
        <v>66</v>
      </c>
      <c r="B15" s="65" t="s">
        <v>67</v>
      </c>
      <c r="C15" s="188">
        <v>301</v>
      </c>
      <c r="D15" s="151">
        <v>360</v>
      </c>
      <c r="E15" s="152">
        <f t="shared" ref="E15:E31" si="0">+C15-D15</f>
        <v>-59</v>
      </c>
      <c r="F15" s="152">
        <f t="shared" ref="F15:F30" si="1">+H15-D15</f>
        <v>0</v>
      </c>
      <c r="G15" s="151">
        <v>360</v>
      </c>
      <c r="H15" s="151">
        <v>360</v>
      </c>
    </row>
    <row r="16" spans="1:8" ht="39" customHeight="1">
      <c r="A16" s="5" t="s">
        <v>68</v>
      </c>
      <c r="B16" s="65" t="s">
        <v>59</v>
      </c>
      <c r="C16" s="188">
        <v>27</v>
      </c>
      <c r="D16" s="151">
        <v>40</v>
      </c>
      <c r="E16" s="152">
        <f t="shared" si="0"/>
        <v>-13</v>
      </c>
      <c r="F16" s="152">
        <f t="shared" si="1"/>
        <v>-13</v>
      </c>
      <c r="G16" s="151">
        <v>27</v>
      </c>
      <c r="H16" s="151">
        <f>+G16</f>
        <v>27</v>
      </c>
    </row>
    <row r="17" spans="1:9" ht="34.15" customHeight="1">
      <c r="A17" s="66" t="s">
        <v>69</v>
      </c>
      <c r="B17" s="65" t="s">
        <v>70</v>
      </c>
      <c r="C17" s="188">
        <v>71</v>
      </c>
      <c r="D17" s="151">
        <v>71</v>
      </c>
      <c r="E17" s="152">
        <f t="shared" si="0"/>
        <v>0</v>
      </c>
      <c r="F17" s="152">
        <f t="shared" si="1"/>
        <v>-31</v>
      </c>
      <c r="G17" s="151">
        <v>40</v>
      </c>
      <c r="H17" s="151">
        <v>40</v>
      </c>
    </row>
    <row r="18" spans="1:9" ht="25.5" customHeight="1">
      <c r="A18" s="67" t="s">
        <v>71</v>
      </c>
      <c r="B18" s="68" t="s">
        <v>70</v>
      </c>
      <c r="C18" s="189">
        <v>3000</v>
      </c>
      <c r="D18" s="149">
        <v>3200</v>
      </c>
      <c r="E18" s="152">
        <f t="shared" si="0"/>
        <v>-200</v>
      </c>
      <c r="F18" s="152">
        <f t="shared" si="1"/>
        <v>0</v>
      </c>
      <c r="G18" s="149">
        <v>3200</v>
      </c>
      <c r="H18" s="149">
        <v>3200</v>
      </c>
    </row>
    <row r="19" spans="1:9" ht="21" customHeight="1">
      <c r="A19" s="5" t="s">
        <v>72</v>
      </c>
      <c r="B19" s="65" t="s">
        <v>52</v>
      </c>
      <c r="C19" s="188">
        <v>3000</v>
      </c>
      <c r="D19" s="151">
        <v>3000</v>
      </c>
      <c r="E19" s="152">
        <f t="shared" si="0"/>
        <v>0</v>
      </c>
      <c r="F19" s="152">
        <f t="shared" si="1"/>
        <v>0</v>
      </c>
      <c r="G19" s="151">
        <v>3000</v>
      </c>
      <c r="H19" s="151">
        <v>3000</v>
      </c>
    </row>
    <row r="20" spans="1:9" ht="19.5" customHeight="1">
      <c r="A20" s="67" t="s">
        <v>73</v>
      </c>
      <c r="B20" s="69" t="s">
        <v>65</v>
      </c>
      <c r="C20" s="189">
        <v>9000</v>
      </c>
      <c r="D20" s="149">
        <v>9600</v>
      </c>
      <c r="E20" s="152">
        <f t="shared" si="0"/>
        <v>-600</v>
      </c>
      <c r="F20" s="152">
        <f t="shared" si="1"/>
        <v>0</v>
      </c>
      <c r="G20" s="149">
        <v>9600</v>
      </c>
      <c r="H20" s="149">
        <v>9600</v>
      </c>
      <c r="I20" s="98"/>
    </row>
    <row r="21" spans="1:9" ht="28.5" customHeight="1">
      <c r="A21" s="66" t="s">
        <v>74</v>
      </c>
      <c r="B21" s="65" t="s">
        <v>62</v>
      </c>
      <c r="C21" s="188">
        <v>24</v>
      </c>
      <c r="D21" s="151">
        <v>24</v>
      </c>
      <c r="E21" s="152">
        <f t="shared" si="0"/>
        <v>0</v>
      </c>
      <c r="F21" s="152">
        <f t="shared" si="1"/>
        <v>0</v>
      </c>
      <c r="G21" s="151">
        <v>24</v>
      </c>
      <c r="H21" s="151">
        <v>24</v>
      </c>
    </row>
    <row r="22" spans="1:9" ht="40.5" hidden="1" customHeight="1" outlineLevel="1">
      <c r="A22" s="66" t="s">
        <v>63</v>
      </c>
      <c r="B22" s="65" t="s">
        <v>52</v>
      </c>
      <c r="C22" s="188"/>
      <c r="D22" s="151"/>
      <c r="E22" s="152">
        <f t="shared" si="0"/>
        <v>0</v>
      </c>
      <c r="F22" s="152">
        <f t="shared" si="1"/>
        <v>0</v>
      </c>
      <c r="G22" s="151"/>
      <c r="H22" s="151"/>
    </row>
    <row r="23" spans="1:9" ht="30" hidden="1" customHeight="1" outlineLevel="1">
      <c r="A23" s="67" t="s">
        <v>64</v>
      </c>
      <c r="B23" s="65" t="s">
        <v>201</v>
      </c>
      <c r="C23" s="188"/>
      <c r="D23" s="151"/>
      <c r="E23" s="152">
        <f t="shared" si="0"/>
        <v>0</v>
      </c>
      <c r="F23" s="152">
        <f t="shared" si="1"/>
        <v>0</v>
      </c>
      <c r="G23" s="151"/>
      <c r="H23" s="151"/>
    </row>
    <row r="24" spans="1:9" ht="39.6" hidden="1" customHeight="1" outlineLevel="1">
      <c r="A24" s="6" t="s">
        <v>54</v>
      </c>
      <c r="B24" s="65" t="s">
        <v>51</v>
      </c>
      <c r="C24" s="188"/>
      <c r="D24" s="151"/>
      <c r="E24" s="152">
        <f t="shared" si="0"/>
        <v>0</v>
      </c>
      <c r="F24" s="152">
        <f t="shared" si="1"/>
        <v>0</v>
      </c>
      <c r="G24" s="151"/>
      <c r="H24" s="151"/>
    </row>
    <row r="25" spans="1:9" ht="44.25" hidden="1" customHeight="1" outlineLevel="1">
      <c r="A25" s="6" t="s">
        <v>55</v>
      </c>
      <c r="B25" s="65" t="s">
        <v>52</v>
      </c>
      <c r="C25" s="188"/>
      <c r="D25" s="151"/>
      <c r="E25" s="152">
        <f t="shared" si="0"/>
        <v>0</v>
      </c>
      <c r="F25" s="152">
        <f t="shared" si="1"/>
        <v>0</v>
      </c>
      <c r="G25" s="151"/>
      <c r="H25" s="151"/>
    </row>
    <row r="26" spans="1:9" ht="40.5" hidden="1" outlineLevel="1">
      <c r="A26" s="6" t="s">
        <v>60</v>
      </c>
      <c r="B26" s="65" t="s">
        <v>201</v>
      </c>
      <c r="C26" s="188"/>
      <c r="D26" s="151"/>
      <c r="E26" s="152">
        <f t="shared" si="0"/>
        <v>0</v>
      </c>
      <c r="F26" s="152">
        <f t="shared" si="1"/>
        <v>0</v>
      </c>
      <c r="G26" s="151"/>
      <c r="H26" s="151"/>
    </row>
    <row r="27" spans="1:9" ht="57" customHeight="1" collapsed="1">
      <c r="A27" s="6" t="s">
        <v>56</v>
      </c>
      <c r="B27" s="65" t="s">
        <v>51</v>
      </c>
      <c r="C27" s="188">
        <v>3</v>
      </c>
      <c r="D27" s="151">
        <v>3</v>
      </c>
      <c r="E27" s="152">
        <f t="shared" si="0"/>
        <v>0</v>
      </c>
      <c r="F27" s="152">
        <f t="shared" si="1"/>
        <v>0</v>
      </c>
      <c r="G27" s="151">
        <v>3</v>
      </c>
      <c r="H27" s="151">
        <v>3</v>
      </c>
      <c r="I27" s="98"/>
    </row>
    <row r="28" spans="1:9" ht="63.75" customHeight="1">
      <c r="A28" s="6" t="s">
        <v>61</v>
      </c>
      <c r="B28" s="65" t="s">
        <v>52</v>
      </c>
      <c r="C28" s="190">
        <v>49.5</v>
      </c>
      <c r="D28" s="148">
        <v>371.9</v>
      </c>
      <c r="E28" s="152">
        <f t="shared" si="0"/>
        <v>-322.39999999999998</v>
      </c>
      <c r="F28" s="186">
        <f t="shared" si="1"/>
        <v>0</v>
      </c>
      <c r="G28" s="148">
        <f>+D28</f>
        <v>371.9</v>
      </c>
      <c r="H28" s="148">
        <f>+D28</f>
        <v>371.9</v>
      </c>
    </row>
    <row r="29" spans="1:9" ht="67.5" customHeight="1">
      <c r="A29" s="6" t="s">
        <v>57</v>
      </c>
      <c r="B29" s="65" t="s">
        <v>201</v>
      </c>
      <c r="C29" s="190">
        <v>593.9</v>
      </c>
      <c r="D29" s="148">
        <v>1115.5999999999999</v>
      </c>
      <c r="E29" s="152">
        <f t="shared" si="0"/>
        <v>-521.69999999999993</v>
      </c>
      <c r="F29" s="152">
        <f t="shared" si="1"/>
        <v>0</v>
      </c>
      <c r="G29" s="148">
        <f>+D29</f>
        <v>1115.5999999999999</v>
      </c>
      <c r="H29" s="148">
        <f>+D29</f>
        <v>1115.5999999999999</v>
      </c>
      <c r="I29" s="98"/>
    </row>
    <row r="30" spans="1:9" ht="50.25" customHeight="1">
      <c r="A30" s="6" t="s">
        <v>58</v>
      </c>
      <c r="B30" s="65" t="s">
        <v>51</v>
      </c>
      <c r="C30" s="189">
        <v>27</v>
      </c>
      <c r="D30" s="149">
        <v>27</v>
      </c>
      <c r="E30" s="152">
        <f t="shared" si="0"/>
        <v>0</v>
      </c>
      <c r="F30" s="152">
        <f t="shared" si="1"/>
        <v>0</v>
      </c>
      <c r="G30" s="149">
        <v>27</v>
      </c>
      <c r="H30" s="149">
        <v>27</v>
      </c>
    </row>
    <row r="31" spans="1:9" ht="45.75" customHeight="1">
      <c r="A31" s="6" t="s">
        <v>141</v>
      </c>
      <c r="B31" s="65" t="s">
        <v>201</v>
      </c>
      <c r="C31" s="190">
        <v>9593.9</v>
      </c>
      <c r="D31" s="148">
        <v>10715.6</v>
      </c>
      <c r="E31" s="152">
        <f t="shared" si="0"/>
        <v>-1121.7000000000007</v>
      </c>
      <c r="F31" s="186">
        <f>+H31-D31</f>
        <v>0</v>
      </c>
      <c r="G31" s="148">
        <f>+D31</f>
        <v>10715.6</v>
      </c>
      <c r="H31" s="148">
        <f>+D31</f>
        <v>10715.6</v>
      </c>
    </row>
    <row r="32" spans="1:9">
      <c r="A32" s="7"/>
      <c r="B32" s="7"/>
      <c r="C32" s="7"/>
      <c r="D32" s="58"/>
      <c r="E32" s="191"/>
      <c r="F32" s="58"/>
      <c r="G32" s="58"/>
    </row>
    <row r="33" spans="1:8">
      <c r="A33" s="7" t="s">
        <v>137</v>
      </c>
      <c r="C33" s="58"/>
      <c r="D33" s="7"/>
      <c r="F33" s="58"/>
      <c r="G33" s="58"/>
      <c r="H33" s="58"/>
    </row>
    <row r="34" spans="1:8" ht="29.25" customHeight="1">
      <c r="A34" s="158" t="s">
        <v>147</v>
      </c>
      <c r="B34" s="158"/>
      <c r="C34" s="158"/>
      <c r="D34" s="158"/>
      <c r="F34" s="58"/>
      <c r="H34" s="58"/>
    </row>
    <row r="35" spans="1:8">
      <c r="A35" s="2" t="s">
        <v>146</v>
      </c>
      <c r="C35" s="60"/>
      <c r="D35" s="9" t="s">
        <v>221</v>
      </c>
      <c r="E35" s="60"/>
    </row>
    <row r="36" spans="1:8" ht="16.5" customHeight="1">
      <c r="B36" s="2"/>
      <c r="D36" s="60"/>
      <c r="F36" s="61"/>
      <c r="G36" s="60"/>
      <c r="H36" s="60"/>
    </row>
    <row r="37" spans="1:8" hidden="1">
      <c r="B37" s="2"/>
      <c r="D37" s="60"/>
      <c r="F37" s="61"/>
      <c r="G37" s="60"/>
      <c r="H37" s="60"/>
    </row>
    <row r="38" spans="1:8" ht="15.75" customHeight="1">
      <c r="A38" s="1" t="s">
        <v>144</v>
      </c>
    </row>
    <row r="39" spans="1:8" ht="42.75" customHeight="1">
      <c r="A39" s="200" t="s">
        <v>202</v>
      </c>
      <c r="B39" s="200"/>
      <c r="C39" s="200"/>
      <c r="D39" s="200"/>
      <c r="E39" s="200"/>
      <c r="F39" s="200"/>
      <c r="G39" s="200"/>
      <c r="H39" s="200"/>
    </row>
    <row r="40" spans="1:8" ht="1.5" customHeight="1"/>
  </sheetData>
  <mergeCells count="9">
    <mergeCell ref="B7:H7"/>
    <mergeCell ref="B8:H8"/>
    <mergeCell ref="B9:H9"/>
    <mergeCell ref="B10:H10"/>
    <mergeCell ref="A39:H39"/>
    <mergeCell ref="E11:F11"/>
    <mergeCell ref="A11:A12"/>
    <mergeCell ref="B11:B12"/>
    <mergeCell ref="C11:C12"/>
  </mergeCells>
  <phoneticPr fontId="0" type="noConversion"/>
  <pageMargins left="0.23622047244094491" right="0.23622047244094491" top="0.39370078740157483" bottom="0.31496062992125984" header="0.23622047244094491" footer="0.2362204724409449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topLeftCell="A36" zoomScale="110" zoomScaleNormal="110" workbookViewId="0">
      <selection activeCell="P15" sqref="P15"/>
    </sheetView>
  </sheetViews>
  <sheetFormatPr defaultRowHeight="12.75"/>
  <cols>
    <col min="1" max="1" width="27" style="57" customWidth="1"/>
    <col min="2" max="2" width="10.85546875" style="57" customWidth="1"/>
    <col min="3" max="3" width="12.42578125" style="57" customWidth="1"/>
    <col min="4" max="4" width="14.140625" style="173" customWidth="1"/>
    <col min="5" max="5" width="12.28515625" style="173" customWidth="1"/>
    <col min="6" max="6" width="10.5703125" style="57" customWidth="1"/>
    <col min="7" max="7" width="14.85546875" style="46" customWidth="1"/>
    <col min="8" max="8" width="14.140625" style="46" customWidth="1"/>
    <col min="9" max="16384" width="9.140625" style="46"/>
  </cols>
  <sheetData>
    <row r="1" spans="1:11" ht="14.25">
      <c r="A1" s="44"/>
      <c r="B1" s="44"/>
      <c r="C1" s="44"/>
      <c r="D1" s="164"/>
      <c r="E1" s="164"/>
      <c r="F1" s="44"/>
      <c r="G1" s="45"/>
      <c r="H1" s="44"/>
      <c r="I1" s="44"/>
      <c r="J1" s="44"/>
    </row>
    <row r="2" spans="1:11" ht="15" thickBot="1">
      <c r="A2" s="44"/>
      <c r="B2" s="47" t="s">
        <v>76</v>
      </c>
      <c r="C2" s="48"/>
      <c r="D2" s="165"/>
      <c r="E2" s="165"/>
      <c r="F2" s="48"/>
      <c r="G2" s="44"/>
      <c r="H2" s="44"/>
      <c r="I2" s="44"/>
      <c r="J2" s="44"/>
    </row>
    <row r="3" spans="1:11" s="1" customFormat="1" ht="17.25" customHeight="1">
      <c r="D3" s="166"/>
      <c r="E3" s="167"/>
    </row>
    <row r="4" spans="1:11" s="1" customFormat="1" ht="13.5">
      <c r="A4" s="1" t="s">
        <v>33</v>
      </c>
      <c r="D4" s="167"/>
      <c r="E4" s="167"/>
    </row>
    <row r="5" spans="1:11" s="1" customFormat="1" ht="13.5">
      <c r="D5" s="167"/>
      <c r="E5" s="167"/>
    </row>
    <row r="6" spans="1:11" s="1" customFormat="1" ht="21" customHeight="1">
      <c r="A6" s="62" t="s">
        <v>145</v>
      </c>
      <c r="B6" s="63"/>
      <c r="C6" s="63"/>
      <c r="D6" s="168"/>
      <c r="E6" s="168"/>
      <c r="F6" s="63"/>
      <c r="G6" s="63"/>
    </row>
    <row r="7" spans="1:11" s="1" customFormat="1" ht="13.5">
      <c r="A7" s="162" t="s">
        <v>34</v>
      </c>
      <c r="B7" s="209" t="s">
        <v>214</v>
      </c>
      <c r="C7" s="209"/>
      <c r="D7" s="209"/>
      <c r="E7" s="209"/>
      <c r="F7" s="209"/>
      <c r="G7" s="209"/>
      <c r="H7" s="209"/>
      <c r="I7" s="209"/>
      <c r="J7" s="209"/>
    </row>
    <row r="8" spans="1:11" s="1" customFormat="1" ht="13.5">
      <c r="A8" s="162" t="s">
        <v>208</v>
      </c>
      <c r="B8" s="209" t="s">
        <v>209</v>
      </c>
      <c r="C8" s="209"/>
      <c r="D8" s="209"/>
      <c r="E8" s="209"/>
      <c r="F8" s="209"/>
      <c r="G8" s="209"/>
      <c r="H8" s="209"/>
      <c r="I8" s="209"/>
      <c r="J8" s="209"/>
    </row>
    <row r="9" spans="1:11" s="1" customFormat="1" ht="13.5">
      <c r="A9" s="162" t="s">
        <v>210</v>
      </c>
      <c r="B9" s="209" t="s">
        <v>211</v>
      </c>
      <c r="C9" s="209"/>
      <c r="D9" s="209"/>
      <c r="E9" s="209"/>
      <c r="F9" s="209"/>
      <c r="G9" s="209"/>
      <c r="H9" s="209"/>
      <c r="I9" s="209"/>
      <c r="J9" s="209"/>
    </row>
    <row r="10" spans="1:11" s="1" customFormat="1" ht="25.5" customHeight="1">
      <c r="A10" s="162" t="s">
        <v>212</v>
      </c>
      <c r="B10" s="210" t="s">
        <v>215</v>
      </c>
      <c r="C10" s="210"/>
      <c r="D10" s="210"/>
      <c r="E10" s="210"/>
      <c r="F10" s="210"/>
      <c r="G10" s="210"/>
      <c r="H10" s="210"/>
      <c r="I10" s="210"/>
      <c r="J10" s="210"/>
    </row>
    <row r="11" spans="1:11" ht="40.5" customHeight="1">
      <c r="A11" s="207" t="s">
        <v>36</v>
      </c>
      <c r="B11" s="207" t="s">
        <v>37</v>
      </c>
      <c r="C11" s="207" t="s">
        <v>217</v>
      </c>
      <c r="D11" s="208" t="s">
        <v>218</v>
      </c>
      <c r="E11" s="207" t="s">
        <v>35</v>
      </c>
      <c r="F11" s="207"/>
      <c r="G11" s="207" t="s">
        <v>219</v>
      </c>
      <c r="H11" s="207"/>
      <c r="I11" s="207" t="s">
        <v>216</v>
      </c>
      <c r="J11" s="207" t="s">
        <v>220</v>
      </c>
    </row>
    <row r="12" spans="1:11" ht="28.5" customHeight="1">
      <c r="A12" s="207"/>
      <c r="B12" s="207"/>
      <c r="C12" s="207"/>
      <c r="D12" s="208"/>
      <c r="E12" s="169" t="s">
        <v>198</v>
      </c>
      <c r="F12" s="147" t="s">
        <v>206</v>
      </c>
      <c r="G12" s="147" t="s">
        <v>148</v>
      </c>
      <c r="H12" s="147" t="s">
        <v>40</v>
      </c>
      <c r="I12" s="207"/>
      <c r="J12" s="207"/>
    </row>
    <row r="13" spans="1:11" s="49" customFormat="1" ht="32.25" customHeight="1">
      <c r="A13" s="147" t="s">
        <v>149</v>
      </c>
      <c r="B13" s="147" t="s">
        <v>197</v>
      </c>
      <c r="C13" s="147" t="s">
        <v>43</v>
      </c>
      <c r="D13" s="169" t="s">
        <v>44</v>
      </c>
      <c r="E13" s="169" t="s">
        <v>45</v>
      </c>
      <c r="F13" s="147" t="s">
        <v>46</v>
      </c>
      <c r="G13" s="147" t="s">
        <v>150</v>
      </c>
      <c r="H13" s="147" t="s">
        <v>48</v>
      </c>
      <c r="I13" s="147" t="s">
        <v>142</v>
      </c>
      <c r="J13" s="147" t="s">
        <v>143</v>
      </c>
    </row>
    <row r="14" spans="1:11" s="49" customFormat="1" ht="35.450000000000003" customHeight="1">
      <c r="A14" s="175" t="s">
        <v>151</v>
      </c>
      <c r="B14" s="176" t="s">
        <v>53</v>
      </c>
      <c r="C14" s="177">
        <f>+C15+C54+C56</f>
        <v>14269.059000000001</v>
      </c>
      <c r="D14" s="177">
        <f>+D15+D54+D56</f>
        <v>17066.099999999999</v>
      </c>
      <c r="E14" s="177">
        <f>+D14-C14</f>
        <v>2797.0409999999974</v>
      </c>
      <c r="F14" s="177">
        <f>+H14-D14</f>
        <v>0</v>
      </c>
      <c r="G14" s="177">
        <f>+C14+E14+F14</f>
        <v>17066.099999999999</v>
      </c>
      <c r="H14" s="177">
        <f>+H15+H54+H56</f>
        <v>17066.099999999999</v>
      </c>
      <c r="I14" s="177">
        <f>+I15+I54+I56</f>
        <v>17066.099999999999</v>
      </c>
      <c r="J14" s="177">
        <f>+J15+J54+J56</f>
        <v>17066.099999999999</v>
      </c>
      <c r="K14" s="192"/>
    </row>
    <row r="15" spans="1:11" s="49" customFormat="1" ht="29.45" customHeight="1">
      <c r="A15" s="178" t="s">
        <v>77</v>
      </c>
      <c r="B15" s="179" t="s">
        <v>201</v>
      </c>
      <c r="C15" s="177">
        <f>+C16+C20</f>
        <v>11890.400000000001</v>
      </c>
      <c r="D15" s="177">
        <f>+D16+D20</f>
        <v>14221.1</v>
      </c>
      <c r="E15" s="177">
        <f>+D15-C15</f>
        <v>2330.6999999999989</v>
      </c>
      <c r="F15" s="177">
        <f>+H15-D15</f>
        <v>0</v>
      </c>
      <c r="G15" s="177">
        <f>+C15+E15+F15</f>
        <v>14221.1</v>
      </c>
      <c r="H15" s="177">
        <f>+H16+H20</f>
        <v>14221.1</v>
      </c>
      <c r="I15" s="177">
        <f>+I16+I20</f>
        <v>14221.1</v>
      </c>
      <c r="J15" s="177">
        <f>+J16+J20</f>
        <v>14221.1</v>
      </c>
    </row>
    <row r="16" spans="1:11" s="49" customFormat="1" ht="34.9" customHeight="1">
      <c r="A16" s="180" t="s">
        <v>152</v>
      </c>
      <c r="B16" s="179" t="s">
        <v>201</v>
      </c>
      <c r="C16" s="42">
        <f>7918.6-466.2+100</f>
        <v>7552.4000000000005</v>
      </c>
      <c r="D16" s="42">
        <v>10715.6</v>
      </c>
      <c r="E16" s="177">
        <f>+D16-C16</f>
        <v>3163.2</v>
      </c>
      <c r="F16" s="177">
        <f t="shared" ref="F16:F57" si="0">+H16-D16</f>
        <v>0</v>
      </c>
      <c r="G16" s="177">
        <f>+C16+E16+F16</f>
        <v>10715.6</v>
      </c>
      <c r="H16" s="42">
        <f>+D16</f>
        <v>10715.6</v>
      </c>
      <c r="I16" s="42">
        <f>+H16</f>
        <v>10715.6</v>
      </c>
      <c r="J16" s="42">
        <f>+I16</f>
        <v>10715.6</v>
      </c>
    </row>
    <row r="17" spans="1:11" ht="36.6" customHeight="1">
      <c r="A17" s="51" t="s">
        <v>153</v>
      </c>
      <c r="B17" s="179" t="s">
        <v>201</v>
      </c>
      <c r="C17" s="181"/>
      <c r="D17" s="181"/>
      <c r="E17" s="177"/>
      <c r="F17" s="177"/>
      <c r="G17" s="177"/>
      <c r="H17" s="181"/>
      <c r="I17" s="181"/>
      <c r="J17" s="181"/>
    </row>
    <row r="18" spans="1:11" ht="27" hidden="1" customHeight="1">
      <c r="A18" s="182" t="s">
        <v>154</v>
      </c>
      <c r="B18" s="176" t="s">
        <v>53</v>
      </c>
      <c r="C18" s="42"/>
      <c r="D18" s="42"/>
      <c r="E18" s="177"/>
      <c r="F18" s="177"/>
      <c r="G18" s="177"/>
      <c r="H18" s="42"/>
      <c r="I18" s="42"/>
      <c r="J18" s="42"/>
    </row>
    <row r="19" spans="1:11" ht="31.9" customHeight="1">
      <c r="A19" s="178" t="s">
        <v>155</v>
      </c>
      <c r="B19" s="176" t="s">
        <v>201</v>
      </c>
      <c r="C19" s="42"/>
      <c r="D19" s="42"/>
      <c r="E19" s="177"/>
      <c r="F19" s="177"/>
      <c r="G19" s="177"/>
      <c r="H19" s="42"/>
      <c r="I19" s="42"/>
      <c r="J19" s="42"/>
    </row>
    <row r="20" spans="1:11" ht="61.5" customHeight="1">
      <c r="A20" s="51" t="s">
        <v>204</v>
      </c>
      <c r="B20" s="176" t="s">
        <v>201</v>
      </c>
      <c r="C20" s="42">
        <f>+C21+C27+C31+C32+C51</f>
        <v>4338</v>
      </c>
      <c r="D20" s="42">
        <f>+D21+D27+D31+D32+D51</f>
        <v>3505.5</v>
      </c>
      <c r="E20" s="177">
        <f>+D20-C20</f>
        <v>-832.5</v>
      </c>
      <c r="F20" s="177">
        <f t="shared" si="0"/>
        <v>0</v>
      </c>
      <c r="G20" s="177">
        <f>+C20+E20+F20</f>
        <v>3505.5</v>
      </c>
      <c r="H20" s="42">
        <f>+H21+H27+H31+H32+H51</f>
        <v>3505.5</v>
      </c>
      <c r="I20" s="42">
        <f>+I21+I27+I31+I32+I51</f>
        <v>3505.5</v>
      </c>
      <c r="J20" s="42">
        <f>+J21+J27+J31+J32+J51</f>
        <v>3505.5</v>
      </c>
    </row>
    <row r="21" spans="1:11" ht="31.9" customHeight="1">
      <c r="A21" s="50" t="s">
        <v>203</v>
      </c>
      <c r="B21" s="176" t="s">
        <v>201</v>
      </c>
      <c r="C21" s="42">
        <f>+C22+C26</f>
        <v>3098.6</v>
      </c>
      <c r="D21" s="42">
        <f>+D22+D26</f>
        <v>2285.6</v>
      </c>
      <c r="E21" s="177">
        <f>+D21-C21</f>
        <v>-813</v>
      </c>
      <c r="F21" s="177">
        <f t="shared" si="0"/>
        <v>0</v>
      </c>
      <c r="G21" s="177">
        <f>+C21+E21+F21</f>
        <v>2285.6</v>
      </c>
      <c r="H21" s="42">
        <f>+H22+H26</f>
        <v>2285.6</v>
      </c>
      <c r="I21" s="42">
        <f>+I22+I26</f>
        <v>2285.6</v>
      </c>
      <c r="J21" s="42">
        <f>+J22+J26</f>
        <v>2285.6</v>
      </c>
    </row>
    <row r="22" spans="1:11" ht="51.6" customHeight="1">
      <c r="A22" s="51" t="s">
        <v>156</v>
      </c>
      <c r="B22" s="176" t="s">
        <v>201</v>
      </c>
      <c r="C22" s="42">
        <f t="shared" ref="C22:I22" si="1">+C23</f>
        <v>808.4</v>
      </c>
      <c r="D22" s="42">
        <f t="shared" si="1"/>
        <v>812.3</v>
      </c>
      <c r="E22" s="177">
        <f>+D22-C22</f>
        <v>3.8999999999999773</v>
      </c>
      <c r="F22" s="177">
        <f t="shared" si="0"/>
        <v>0</v>
      </c>
      <c r="G22" s="177">
        <f>+C22+E22+F22</f>
        <v>812.3</v>
      </c>
      <c r="H22" s="42">
        <f t="shared" si="1"/>
        <v>812.3</v>
      </c>
      <c r="I22" s="42">
        <f t="shared" si="1"/>
        <v>812.3</v>
      </c>
      <c r="J22" s="42">
        <f>+J23</f>
        <v>812.3</v>
      </c>
    </row>
    <row r="23" spans="1:11" ht="39.6" customHeight="1">
      <c r="A23" s="178" t="s">
        <v>157</v>
      </c>
      <c r="B23" s="176" t="s">
        <v>201</v>
      </c>
      <c r="C23" s="43">
        <v>808.4</v>
      </c>
      <c r="D23" s="43">
        <v>812.3</v>
      </c>
      <c r="E23" s="177">
        <f>+D23-C23</f>
        <v>3.8999999999999773</v>
      </c>
      <c r="F23" s="177">
        <f t="shared" si="0"/>
        <v>0</v>
      </c>
      <c r="G23" s="177">
        <f>+C23+E23+F23</f>
        <v>812.3</v>
      </c>
      <c r="H23" s="42">
        <f>+D23</f>
        <v>812.3</v>
      </c>
      <c r="I23" s="42">
        <f>+H23</f>
        <v>812.3</v>
      </c>
      <c r="J23" s="42">
        <f>+I23</f>
        <v>812.3</v>
      </c>
    </row>
    <row r="24" spans="1:11" ht="34.5" customHeight="1">
      <c r="A24" s="178" t="s">
        <v>158</v>
      </c>
      <c r="B24" s="176" t="s">
        <v>201</v>
      </c>
      <c r="C24" s="177"/>
      <c r="D24" s="177"/>
      <c r="E24" s="177"/>
      <c r="F24" s="177"/>
      <c r="G24" s="177"/>
      <c r="H24" s="177"/>
      <c r="I24" s="177"/>
      <c r="J24" s="177"/>
    </row>
    <row r="25" spans="1:11" ht="30" customHeight="1">
      <c r="A25" s="178" t="s">
        <v>159</v>
      </c>
      <c r="B25" s="176" t="s">
        <v>201</v>
      </c>
      <c r="C25" s="177"/>
      <c r="D25" s="177"/>
      <c r="E25" s="177"/>
      <c r="F25" s="177"/>
      <c r="G25" s="177"/>
      <c r="H25" s="177"/>
      <c r="I25" s="177"/>
      <c r="J25" s="177"/>
    </row>
    <row r="26" spans="1:11" ht="31.5" customHeight="1">
      <c r="A26" s="178" t="s">
        <v>78</v>
      </c>
      <c r="B26" s="176" t="s">
        <v>201</v>
      </c>
      <c r="C26" s="43">
        <v>2290.1999999999998</v>
      </c>
      <c r="D26" s="183">
        <f>233.1+226.6+975+38.6</f>
        <v>1473.3</v>
      </c>
      <c r="E26" s="177">
        <f>+D26-C26</f>
        <v>-816.89999999999986</v>
      </c>
      <c r="F26" s="177">
        <f t="shared" si="0"/>
        <v>0</v>
      </c>
      <c r="G26" s="177">
        <f>+C26+E26+F26</f>
        <v>1473.3</v>
      </c>
      <c r="H26" s="183">
        <f>+D26</f>
        <v>1473.3</v>
      </c>
      <c r="I26" s="183">
        <f>+H26</f>
        <v>1473.3</v>
      </c>
      <c r="J26" s="183">
        <f>+H26</f>
        <v>1473.3</v>
      </c>
    </row>
    <row r="27" spans="1:11" ht="49.15" customHeight="1">
      <c r="A27" s="182" t="s">
        <v>160</v>
      </c>
      <c r="B27" s="176" t="s">
        <v>201</v>
      </c>
      <c r="C27" s="183">
        <v>270.60000000000002</v>
      </c>
      <c r="D27" s="183">
        <v>300</v>
      </c>
      <c r="E27" s="177">
        <f>+D27-C27</f>
        <v>29.399999999999977</v>
      </c>
      <c r="F27" s="177">
        <f t="shared" si="0"/>
        <v>0</v>
      </c>
      <c r="G27" s="177">
        <f>+C27+E27+F27</f>
        <v>300</v>
      </c>
      <c r="H27" s="183">
        <f>+D27</f>
        <v>300</v>
      </c>
      <c r="I27" s="183">
        <f>+H27</f>
        <v>300</v>
      </c>
      <c r="J27" s="42">
        <f>+I27</f>
        <v>300</v>
      </c>
      <c r="K27" s="193"/>
    </row>
    <row r="28" spans="1:11" ht="36.6" customHeight="1">
      <c r="A28" s="178" t="s">
        <v>79</v>
      </c>
      <c r="B28" s="179" t="s">
        <v>80</v>
      </c>
      <c r="C28" s="43">
        <v>5</v>
      </c>
      <c r="D28" s="43">
        <v>5</v>
      </c>
      <c r="E28" s="177">
        <f t="shared" ref="E28:E57" si="2">+D28-C28</f>
        <v>0</v>
      </c>
      <c r="F28" s="177">
        <f t="shared" si="0"/>
        <v>0</v>
      </c>
      <c r="G28" s="177">
        <f t="shared" ref="G28:G57" si="3">+C28+E28+F28</f>
        <v>5</v>
      </c>
      <c r="H28" s="43">
        <v>5</v>
      </c>
      <c r="I28" s="43">
        <v>5</v>
      </c>
      <c r="J28" s="43">
        <v>5</v>
      </c>
    </row>
    <row r="29" spans="1:11" ht="27">
      <c r="A29" s="50" t="s">
        <v>161</v>
      </c>
      <c r="B29" s="176" t="s">
        <v>201</v>
      </c>
      <c r="C29" s="42"/>
      <c r="D29" s="42"/>
      <c r="E29" s="177"/>
      <c r="F29" s="177"/>
      <c r="G29" s="177"/>
      <c r="H29" s="42"/>
      <c r="I29" s="42"/>
      <c r="J29" s="42"/>
    </row>
    <row r="30" spans="1:11" ht="34.5" customHeight="1">
      <c r="A30" s="50" t="s">
        <v>81</v>
      </c>
      <c r="B30" s="179" t="s">
        <v>205</v>
      </c>
      <c r="C30" s="184">
        <v>18</v>
      </c>
      <c r="D30" s="184">
        <v>18</v>
      </c>
      <c r="E30" s="177">
        <f t="shared" si="2"/>
        <v>0</v>
      </c>
      <c r="F30" s="177">
        <f t="shared" si="0"/>
        <v>0</v>
      </c>
      <c r="G30" s="177">
        <f t="shared" si="3"/>
        <v>18</v>
      </c>
      <c r="H30" s="43">
        <v>18</v>
      </c>
      <c r="I30" s="43">
        <v>18</v>
      </c>
      <c r="J30" s="43">
        <v>18</v>
      </c>
    </row>
    <row r="31" spans="1:11" ht="34.15" customHeight="1">
      <c r="A31" s="180" t="s">
        <v>162</v>
      </c>
      <c r="B31" s="176" t="s">
        <v>201</v>
      </c>
      <c r="C31" s="43">
        <v>470.4</v>
      </c>
      <c r="D31" s="43">
        <v>443.4</v>
      </c>
      <c r="E31" s="177">
        <f>+D31-C31</f>
        <v>-27</v>
      </c>
      <c r="F31" s="177">
        <f t="shared" si="0"/>
        <v>0</v>
      </c>
      <c r="G31" s="177">
        <f t="shared" si="3"/>
        <v>443.4</v>
      </c>
      <c r="H31" s="43">
        <f>+D31</f>
        <v>443.4</v>
      </c>
      <c r="I31" s="43">
        <f>+H31</f>
        <v>443.4</v>
      </c>
      <c r="J31" s="43">
        <f>+I31</f>
        <v>443.4</v>
      </c>
    </row>
    <row r="32" spans="1:11" ht="33" customHeight="1">
      <c r="A32" s="178" t="s">
        <v>163</v>
      </c>
      <c r="B32" s="176" t="s">
        <v>201</v>
      </c>
      <c r="C32" s="177">
        <f>+C33+C44+C45</f>
        <v>498.4</v>
      </c>
      <c r="D32" s="177">
        <f>+D33+D44+D45</f>
        <v>476.5</v>
      </c>
      <c r="E32" s="177">
        <f t="shared" si="2"/>
        <v>-21.899999999999977</v>
      </c>
      <c r="F32" s="177">
        <f t="shared" si="0"/>
        <v>0</v>
      </c>
      <c r="G32" s="177">
        <f t="shared" si="3"/>
        <v>476.5</v>
      </c>
      <c r="H32" s="177">
        <f>+H33+H44+H45</f>
        <v>476.5</v>
      </c>
      <c r="I32" s="177">
        <f>+I33+I44+I45</f>
        <v>476.5</v>
      </c>
      <c r="J32" s="177">
        <f>+J33+J44+J45</f>
        <v>476.5</v>
      </c>
    </row>
    <row r="33" spans="1:10" ht="33.75" customHeight="1">
      <c r="A33" s="178" t="s">
        <v>164</v>
      </c>
      <c r="B33" s="176" t="s">
        <v>201</v>
      </c>
      <c r="C33" s="177">
        <f>+C43</f>
        <v>60</v>
      </c>
      <c r="D33" s="177">
        <f>+D43</f>
        <v>60</v>
      </c>
      <c r="E33" s="177">
        <f t="shared" si="2"/>
        <v>0</v>
      </c>
      <c r="F33" s="177">
        <f t="shared" si="0"/>
        <v>0</v>
      </c>
      <c r="G33" s="177">
        <f t="shared" si="3"/>
        <v>60</v>
      </c>
      <c r="H33" s="177">
        <f>+H43</f>
        <v>60</v>
      </c>
      <c r="I33" s="177">
        <f>+I43</f>
        <v>60</v>
      </c>
      <c r="J33" s="177">
        <f>+J43</f>
        <v>60</v>
      </c>
    </row>
    <row r="34" spans="1:10" ht="35.450000000000003" customHeight="1">
      <c r="A34" s="51" t="s">
        <v>165</v>
      </c>
      <c r="B34" s="179" t="s">
        <v>166</v>
      </c>
      <c r="C34" s="42"/>
      <c r="D34" s="42"/>
      <c r="E34" s="177"/>
      <c r="F34" s="177"/>
      <c r="G34" s="177"/>
      <c r="H34" s="42"/>
      <c r="I34" s="42"/>
      <c r="J34" s="42"/>
    </row>
    <row r="35" spans="1:10" ht="31.9" customHeight="1">
      <c r="A35" s="51" t="s">
        <v>82</v>
      </c>
      <c r="B35" s="176" t="s">
        <v>201</v>
      </c>
      <c r="C35" s="43"/>
      <c r="D35" s="43"/>
      <c r="E35" s="177"/>
      <c r="F35" s="177"/>
      <c r="G35" s="177"/>
      <c r="H35" s="43"/>
      <c r="I35" s="43"/>
      <c r="J35" s="43"/>
    </row>
    <row r="36" spans="1:10" ht="30" customHeight="1">
      <c r="A36" s="178" t="s">
        <v>167</v>
      </c>
      <c r="B36" s="179" t="s">
        <v>166</v>
      </c>
      <c r="C36" s="43"/>
      <c r="D36" s="43"/>
      <c r="E36" s="177"/>
      <c r="F36" s="177"/>
      <c r="G36" s="177"/>
      <c r="H36" s="43"/>
      <c r="I36" s="43"/>
      <c r="J36" s="43"/>
    </row>
    <row r="37" spans="1:10" ht="25.5" customHeight="1">
      <c r="A37" s="50" t="s">
        <v>83</v>
      </c>
      <c r="B37" s="179" t="s">
        <v>84</v>
      </c>
      <c r="C37" s="43"/>
      <c r="D37" s="43"/>
      <c r="E37" s="177"/>
      <c r="F37" s="177"/>
      <c r="G37" s="177"/>
      <c r="H37" s="43"/>
      <c r="I37" s="43"/>
      <c r="J37" s="43"/>
    </row>
    <row r="38" spans="1:10" ht="31.15" customHeight="1">
      <c r="A38" s="50" t="s">
        <v>85</v>
      </c>
      <c r="B38" s="176" t="s">
        <v>201</v>
      </c>
      <c r="C38" s="43"/>
      <c r="D38" s="43"/>
      <c r="E38" s="177"/>
      <c r="F38" s="177"/>
      <c r="G38" s="177"/>
      <c r="H38" s="43"/>
      <c r="I38" s="43"/>
      <c r="J38" s="43"/>
    </row>
    <row r="39" spans="1:10" ht="34.9" customHeight="1">
      <c r="A39" s="50" t="s">
        <v>168</v>
      </c>
      <c r="B39" s="179" t="s">
        <v>166</v>
      </c>
      <c r="C39" s="43"/>
      <c r="D39" s="43"/>
      <c r="E39" s="177"/>
      <c r="F39" s="177"/>
      <c r="G39" s="177"/>
      <c r="H39" s="43"/>
      <c r="I39" s="43"/>
      <c r="J39" s="43"/>
    </row>
    <row r="40" spans="1:10" ht="35.450000000000003" customHeight="1">
      <c r="A40" s="50" t="s">
        <v>169</v>
      </c>
      <c r="B40" s="179" t="s">
        <v>86</v>
      </c>
      <c r="C40" s="43"/>
      <c r="D40" s="43"/>
      <c r="E40" s="177"/>
      <c r="F40" s="177"/>
      <c r="G40" s="177"/>
      <c r="H40" s="43"/>
      <c r="I40" s="43"/>
      <c r="J40" s="43"/>
    </row>
    <row r="41" spans="1:10" ht="42" customHeight="1">
      <c r="A41" s="50" t="s">
        <v>170</v>
      </c>
      <c r="B41" s="176" t="s">
        <v>201</v>
      </c>
      <c r="C41" s="43"/>
      <c r="D41" s="43"/>
      <c r="E41" s="177"/>
      <c r="F41" s="177"/>
      <c r="G41" s="177"/>
      <c r="H41" s="43"/>
      <c r="I41" s="43"/>
      <c r="J41" s="43"/>
    </row>
    <row r="42" spans="1:10" ht="36" customHeight="1">
      <c r="A42" s="178" t="s">
        <v>171</v>
      </c>
      <c r="B42" s="179" t="s">
        <v>166</v>
      </c>
      <c r="C42" s="184">
        <v>1</v>
      </c>
      <c r="D42" s="184">
        <v>1</v>
      </c>
      <c r="E42" s="177">
        <f t="shared" si="2"/>
        <v>0</v>
      </c>
      <c r="F42" s="177">
        <f t="shared" si="0"/>
        <v>0</v>
      </c>
      <c r="G42" s="177">
        <f t="shared" si="3"/>
        <v>1</v>
      </c>
      <c r="H42" s="184">
        <v>1</v>
      </c>
      <c r="I42" s="43">
        <v>1</v>
      </c>
      <c r="J42" s="43">
        <v>1</v>
      </c>
    </row>
    <row r="43" spans="1:10" ht="36" customHeight="1">
      <c r="A43" s="50" t="s">
        <v>87</v>
      </c>
      <c r="B43" s="176" t="s">
        <v>201</v>
      </c>
      <c r="C43" s="183">
        <v>60</v>
      </c>
      <c r="D43" s="183">
        <v>60</v>
      </c>
      <c r="E43" s="177">
        <f t="shared" si="2"/>
        <v>0</v>
      </c>
      <c r="F43" s="177">
        <f t="shared" si="0"/>
        <v>0</v>
      </c>
      <c r="G43" s="177">
        <f t="shared" si="3"/>
        <v>60</v>
      </c>
      <c r="H43" s="183">
        <v>60</v>
      </c>
      <c r="I43" s="183">
        <v>60</v>
      </c>
      <c r="J43" s="42">
        <v>60</v>
      </c>
    </row>
    <row r="44" spans="1:10" ht="33.75" customHeight="1">
      <c r="A44" s="178" t="s">
        <v>172</v>
      </c>
      <c r="B44" s="176" t="s">
        <v>201</v>
      </c>
      <c r="C44" s="183">
        <v>142.9</v>
      </c>
      <c r="D44" s="183">
        <v>121</v>
      </c>
      <c r="E44" s="177">
        <f t="shared" si="2"/>
        <v>-21.900000000000006</v>
      </c>
      <c r="F44" s="177">
        <f t="shared" si="0"/>
        <v>0</v>
      </c>
      <c r="G44" s="177">
        <f t="shared" si="3"/>
        <v>121</v>
      </c>
      <c r="H44" s="183">
        <f>+D44</f>
        <v>121</v>
      </c>
      <c r="I44" s="183">
        <f>+H44</f>
        <v>121</v>
      </c>
      <c r="J44" s="42">
        <f>+I44</f>
        <v>121</v>
      </c>
    </row>
    <row r="45" spans="1:10" ht="37.9" customHeight="1">
      <c r="A45" s="51" t="s">
        <v>173</v>
      </c>
      <c r="B45" s="176" t="s">
        <v>201</v>
      </c>
      <c r="C45" s="183">
        <f>355.5-C43</f>
        <v>295.5</v>
      </c>
      <c r="D45" s="183">
        <f>355.5-D43</f>
        <v>295.5</v>
      </c>
      <c r="E45" s="177">
        <f t="shared" si="2"/>
        <v>0</v>
      </c>
      <c r="F45" s="177">
        <f t="shared" si="0"/>
        <v>0</v>
      </c>
      <c r="G45" s="177">
        <f t="shared" si="3"/>
        <v>295.5</v>
      </c>
      <c r="H45" s="183">
        <f>+D45</f>
        <v>295.5</v>
      </c>
      <c r="I45" s="183">
        <f>+H45</f>
        <v>295.5</v>
      </c>
      <c r="J45" s="42">
        <f>+I45</f>
        <v>295.5</v>
      </c>
    </row>
    <row r="46" spans="1:10" ht="34.15" customHeight="1">
      <c r="A46" s="51" t="s">
        <v>174</v>
      </c>
      <c r="B46" s="176" t="s">
        <v>201</v>
      </c>
      <c r="C46" s="43"/>
      <c r="D46" s="43"/>
      <c r="E46" s="177"/>
      <c r="F46" s="177"/>
      <c r="G46" s="177"/>
      <c r="H46" s="43"/>
      <c r="I46" s="43"/>
      <c r="J46" s="43"/>
    </row>
    <row r="47" spans="1:10" ht="34.15" customHeight="1">
      <c r="A47" s="51" t="s">
        <v>175</v>
      </c>
      <c r="B47" s="176" t="s">
        <v>201</v>
      </c>
      <c r="C47" s="42"/>
      <c r="D47" s="42"/>
      <c r="E47" s="177"/>
      <c r="F47" s="177"/>
      <c r="G47" s="177"/>
      <c r="H47" s="42"/>
      <c r="I47" s="42"/>
      <c r="J47" s="42"/>
    </row>
    <row r="48" spans="1:10" ht="48" customHeight="1">
      <c r="A48" s="178" t="s">
        <v>176</v>
      </c>
      <c r="B48" s="176" t="s">
        <v>201</v>
      </c>
      <c r="C48" s="42"/>
      <c r="D48" s="42"/>
      <c r="E48" s="177"/>
      <c r="F48" s="177"/>
      <c r="G48" s="177"/>
      <c r="H48" s="42"/>
      <c r="I48" s="42"/>
      <c r="J48" s="42"/>
    </row>
    <row r="49" spans="1:10" ht="31.15" customHeight="1">
      <c r="A49" s="178" t="s">
        <v>177</v>
      </c>
      <c r="B49" s="176" t="s">
        <v>201</v>
      </c>
      <c r="C49" s="42"/>
      <c r="D49" s="42"/>
      <c r="E49" s="177"/>
      <c r="F49" s="177"/>
      <c r="G49" s="177"/>
      <c r="H49" s="42"/>
      <c r="I49" s="42"/>
      <c r="J49" s="42"/>
    </row>
    <row r="50" spans="1:10" ht="46.5" customHeight="1">
      <c r="A50" s="178" t="s">
        <v>178</v>
      </c>
      <c r="B50" s="176" t="s">
        <v>201</v>
      </c>
      <c r="C50" s="42"/>
      <c r="D50" s="42"/>
      <c r="E50" s="177"/>
      <c r="F50" s="177"/>
      <c r="G50" s="177"/>
      <c r="H50" s="42"/>
      <c r="I50" s="42"/>
      <c r="J50" s="42"/>
    </row>
    <row r="51" spans="1:10" ht="25.5" customHeight="1">
      <c r="A51" s="178" t="s">
        <v>179</v>
      </c>
      <c r="B51" s="176" t="s">
        <v>201</v>
      </c>
      <c r="C51" s="42">
        <v>0</v>
      </c>
      <c r="D51" s="42">
        <v>0</v>
      </c>
      <c r="E51" s="177">
        <f t="shared" si="2"/>
        <v>0</v>
      </c>
      <c r="F51" s="177">
        <f t="shared" si="0"/>
        <v>0</v>
      </c>
      <c r="G51" s="177">
        <f t="shared" si="3"/>
        <v>0</v>
      </c>
      <c r="H51" s="42">
        <v>0</v>
      </c>
      <c r="I51" s="42">
        <v>0</v>
      </c>
      <c r="J51" s="42">
        <v>0</v>
      </c>
    </row>
    <row r="52" spans="1:10" ht="27" hidden="1">
      <c r="A52" s="178"/>
      <c r="B52" s="176" t="s">
        <v>53</v>
      </c>
      <c r="C52" s="42"/>
      <c r="D52" s="42"/>
      <c r="E52" s="177">
        <f t="shared" si="2"/>
        <v>0</v>
      </c>
      <c r="F52" s="177">
        <f t="shared" si="0"/>
        <v>0</v>
      </c>
      <c r="G52" s="177">
        <f t="shared" si="3"/>
        <v>0</v>
      </c>
      <c r="H52" s="42"/>
      <c r="I52" s="42"/>
      <c r="J52" s="42"/>
    </row>
    <row r="53" spans="1:10" ht="27" hidden="1">
      <c r="A53" s="178"/>
      <c r="B53" s="176" t="s">
        <v>53</v>
      </c>
      <c r="C53" s="42"/>
      <c r="D53" s="42"/>
      <c r="E53" s="177">
        <f t="shared" si="2"/>
        <v>0</v>
      </c>
      <c r="F53" s="177">
        <f t="shared" si="0"/>
        <v>0</v>
      </c>
      <c r="G53" s="177">
        <f t="shared" si="3"/>
        <v>0</v>
      </c>
      <c r="H53" s="42"/>
      <c r="I53" s="42"/>
      <c r="J53" s="42"/>
    </row>
    <row r="54" spans="1:10" ht="36.75" customHeight="1">
      <c r="A54" s="178" t="s">
        <v>180</v>
      </c>
      <c r="B54" s="176" t="s">
        <v>201</v>
      </c>
      <c r="C54" s="42">
        <f t="shared" ref="C54:J54" si="4">+C55</f>
        <v>0</v>
      </c>
      <c r="D54" s="42">
        <f t="shared" si="4"/>
        <v>0</v>
      </c>
      <c r="E54" s="177">
        <f t="shared" si="2"/>
        <v>0</v>
      </c>
      <c r="F54" s="177">
        <f t="shared" si="0"/>
        <v>0</v>
      </c>
      <c r="G54" s="177">
        <f t="shared" si="3"/>
        <v>0</v>
      </c>
      <c r="H54" s="42">
        <f>+D54</f>
        <v>0</v>
      </c>
      <c r="I54" s="42">
        <f t="shared" si="4"/>
        <v>0</v>
      </c>
      <c r="J54" s="42">
        <f t="shared" si="4"/>
        <v>0</v>
      </c>
    </row>
    <row r="55" spans="1:10" ht="41.25" customHeight="1">
      <c r="A55" s="178" t="s">
        <v>181</v>
      </c>
      <c r="B55" s="176" t="s">
        <v>201</v>
      </c>
      <c r="C55" s="42">
        <v>0</v>
      </c>
      <c r="D55" s="42">
        <v>0</v>
      </c>
      <c r="E55" s="177">
        <f t="shared" si="2"/>
        <v>0</v>
      </c>
      <c r="F55" s="177">
        <f t="shared" si="0"/>
        <v>0</v>
      </c>
      <c r="G55" s="177">
        <f t="shared" si="3"/>
        <v>0</v>
      </c>
      <c r="H55" s="42">
        <f>+D55</f>
        <v>0</v>
      </c>
      <c r="I55" s="42">
        <v>0</v>
      </c>
      <c r="J55" s="42">
        <v>0</v>
      </c>
    </row>
    <row r="56" spans="1:10" ht="30" customHeight="1">
      <c r="A56" s="50" t="s">
        <v>88</v>
      </c>
      <c r="B56" s="176" t="s">
        <v>201</v>
      </c>
      <c r="C56" s="181">
        <f>+C57</f>
        <v>2378.6590000000001</v>
      </c>
      <c r="D56" s="181">
        <f>+D57</f>
        <v>2845</v>
      </c>
      <c r="E56" s="177">
        <f t="shared" si="2"/>
        <v>466.34099999999989</v>
      </c>
      <c r="F56" s="177">
        <f t="shared" si="0"/>
        <v>0</v>
      </c>
      <c r="G56" s="177">
        <f t="shared" si="3"/>
        <v>2845</v>
      </c>
      <c r="H56" s="181">
        <f>+H57</f>
        <v>2845</v>
      </c>
      <c r="I56" s="181">
        <f>+H56</f>
        <v>2845</v>
      </c>
      <c r="J56" s="181">
        <f>+I56</f>
        <v>2845</v>
      </c>
    </row>
    <row r="57" spans="1:10" ht="27.75" customHeight="1">
      <c r="A57" s="50" t="s">
        <v>182</v>
      </c>
      <c r="B57" s="176" t="s">
        <v>201</v>
      </c>
      <c r="C57" s="183">
        <v>2378.6590000000001</v>
      </c>
      <c r="D57" s="183">
        <v>2845</v>
      </c>
      <c r="E57" s="177">
        <f t="shared" si="2"/>
        <v>466.34099999999989</v>
      </c>
      <c r="F57" s="177">
        <f t="shared" si="0"/>
        <v>0</v>
      </c>
      <c r="G57" s="177">
        <f t="shared" si="3"/>
        <v>2845</v>
      </c>
      <c r="H57" s="183">
        <f>+D57</f>
        <v>2845</v>
      </c>
      <c r="I57" s="183">
        <f>+H57</f>
        <v>2845</v>
      </c>
      <c r="J57" s="183">
        <f>+I57</f>
        <v>2845</v>
      </c>
    </row>
    <row r="58" spans="1:10" ht="27" hidden="1">
      <c r="A58" s="50"/>
      <c r="B58" s="51" t="s">
        <v>53</v>
      </c>
      <c r="C58" s="43"/>
      <c r="D58" s="43"/>
      <c r="E58" s="43"/>
      <c r="F58" s="43"/>
      <c r="G58" s="42">
        <f>+C58+E58+F58</f>
        <v>0</v>
      </c>
      <c r="H58" s="43"/>
      <c r="I58" s="43"/>
      <c r="J58" s="43"/>
    </row>
    <row r="59" spans="1:10" ht="27" hidden="1">
      <c r="A59" s="50"/>
      <c r="B59" s="51" t="s">
        <v>53</v>
      </c>
      <c r="C59" s="43"/>
      <c r="D59" s="43"/>
      <c r="E59" s="43"/>
      <c r="F59" s="43"/>
      <c r="G59" s="42">
        <f>+C59+E59+F59</f>
        <v>0</v>
      </c>
      <c r="H59" s="43"/>
      <c r="I59" s="43"/>
      <c r="J59" s="43"/>
    </row>
    <row r="60" spans="1:10" ht="13.5">
      <c r="A60" s="52"/>
      <c r="B60" s="53"/>
      <c r="C60" s="48"/>
      <c r="D60" s="48"/>
      <c r="E60" s="48"/>
      <c r="F60" s="48"/>
      <c r="G60" s="44"/>
      <c r="H60" s="44"/>
      <c r="I60" s="44"/>
      <c r="J60" s="44"/>
    </row>
    <row r="61" spans="1:10" ht="14.25">
      <c r="A61" s="54" t="s">
        <v>183</v>
      </c>
      <c r="B61" s="55"/>
      <c r="C61" s="56"/>
      <c r="D61" s="56"/>
      <c r="E61" s="56"/>
      <c r="F61" s="56"/>
      <c r="G61" s="56"/>
      <c r="H61" s="56"/>
      <c r="I61" s="44"/>
      <c r="J61" s="44"/>
    </row>
    <row r="62" spans="1:10" ht="14.25">
      <c r="A62" s="54" t="s">
        <v>75</v>
      </c>
      <c r="B62" s="55"/>
      <c r="C62" s="56"/>
      <c r="D62" s="170"/>
      <c r="E62" s="170"/>
      <c r="F62" s="56"/>
      <c r="G62" s="56"/>
      <c r="H62" s="56"/>
      <c r="I62" s="44"/>
      <c r="J62" s="44"/>
    </row>
    <row r="63" spans="1:10" ht="14.25">
      <c r="A63" s="54"/>
      <c r="B63" s="55"/>
      <c r="C63" s="56"/>
      <c r="D63" s="170"/>
      <c r="E63" s="170"/>
      <c r="F63" s="56"/>
      <c r="G63" s="56"/>
      <c r="H63" s="56"/>
      <c r="I63" s="44"/>
      <c r="J63" s="44"/>
    </row>
    <row r="64" spans="1:10" ht="14.25">
      <c r="A64" s="54" t="s">
        <v>144</v>
      </c>
      <c r="B64" s="55"/>
      <c r="C64" s="56"/>
      <c r="D64" s="170"/>
      <c r="E64" s="170"/>
      <c r="F64" s="56"/>
      <c r="G64" s="56"/>
      <c r="H64" s="56"/>
      <c r="I64" s="44"/>
      <c r="J64" s="44"/>
    </row>
    <row r="65" spans="1:10">
      <c r="A65" s="211" t="s">
        <v>184</v>
      </c>
      <c r="B65" s="211"/>
      <c r="C65" s="211"/>
      <c r="D65" s="211"/>
      <c r="E65" s="211"/>
      <c r="F65" s="211"/>
      <c r="G65" s="211"/>
      <c r="H65" s="211"/>
      <c r="I65" s="211"/>
      <c r="J65" s="211"/>
    </row>
    <row r="66" spans="1:10">
      <c r="A66" s="211"/>
      <c r="B66" s="211"/>
      <c r="C66" s="211"/>
      <c r="D66" s="211"/>
      <c r="E66" s="211"/>
      <c r="F66" s="211"/>
      <c r="G66" s="211"/>
      <c r="H66" s="211"/>
      <c r="I66" s="211"/>
      <c r="J66" s="211"/>
    </row>
    <row r="67" spans="1:10" ht="13.5">
      <c r="A67" s="54"/>
      <c r="B67" s="54"/>
      <c r="C67" s="54"/>
      <c r="D67" s="171"/>
      <c r="E67" s="171"/>
      <c r="F67" s="54"/>
      <c r="G67" s="54"/>
      <c r="H67" s="44"/>
      <c r="I67" s="44"/>
      <c r="J67" s="44"/>
    </row>
    <row r="68" spans="1:10" ht="13.5">
      <c r="B68" s="206" t="s">
        <v>137</v>
      </c>
      <c r="C68" s="206"/>
      <c r="D68" s="172"/>
      <c r="E68" s="172"/>
      <c r="F68" s="58"/>
    </row>
    <row r="69" spans="1:10" ht="13.5">
      <c r="B69" s="206" t="s">
        <v>147</v>
      </c>
      <c r="C69" s="206"/>
      <c r="D69" s="206"/>
      <c r="E69" s="206"/>
      <c r="F69" s="59"/>
    </row>
    <row r="70" spans="1:10" ht="13.5">
      <c r="B70" s="60" t="s">
        <v>146</v>
      </c>
      <c r="C70" s="60"/>
      <c r="E70" s="166"/>
      <c r="F70" s="46"/>
      <c r="G70" s="61" t="s">
        <v>221</v>
      </c>
    </row>
    <row r="71" spans="1:10" ht="13.5">
      <c r="A71" s="44"/>
      <c r="B71" s="44"/>
      <c r="C71" s="44"/>
      <c r="D71" s="164"/>
      <c r="E71" s="164"/>
      <c r="F71" s="44"/>
      <c r="G71" s="44"/>
      <c r="H71" s="44"/>
      <c r="I71" s="44"/>
      <c r="J71" s="44"/>
    </row>
    <row r="72" spans="1:10" ht="13.5">
      <c r="A72" s="44"/>
      <c r="B72" s="44"/>
      <c r="C72" s="44"/>
      <c r="D72" s="164"/>
      <c r="E72" s="164"/>
      <c r="F72" s="44"/>
      <c r="G72" s="44"/>
      <c r="H72" s="44"/>
      <c r="I72" s="44"/>
      <c r="J72" s="44"/>
    </row>
    <row r="73" spans="1:10" ht="13.5">
      <c r="A73" s="44"/>
      <c r="B73" s="44"/>
      <c r="C73" s="44"/>
      <c r="D73" s="164"/>
      <c r="E73" s="164"/>
      <c r="F73" s="44"/>
      <c r="G73" s="44"/>
      <c r="H73" s="44"/>
      <c r="I73" s="44"/>
      <c r="J73" s="44"/>
    </row>
  </sheetData>
  <mergeCells count="15">
    <mergeCell ref="B7:J7"/>
    <mergeCell ref="B8:J8"/>
    <mergeCell ref="B9:J9"/>
    <mergeCell ref="B10:J10"/>
    <mergeCell ref="J11:J12"/>
    <mergeCell ref="G11:H11"/>
    <mergeCell ref="I11:I12"/>
    <mergeCell ref="B68:C68"/>
    <mergeCell ref="B69:E69"/>
    <mergeCell ref="A11:A12"/>
    <mergeCell ref="B11:B12"/>
    <mergeCell ref="C11:C12"/>
    <mergeCell ref="D11:D12"/>
    <mergeCell ref="E11:F11"/>
    <mergeCell ref="A65:J66"/>
  </mergeCells>
  <phoneticPr fontId="0" type="noConversion"/>
  <pageMargins left="0.25" right="0.25" top="0.75" bottom="0.75" header="0.3" footer="0.3"/>
  <pageSetup paperSize="9" orientation="landscape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opLeftCell="A41" zoomScaleNormal="100" workbookViewId="0">
      <selection activeCell="I69" sqref="I69"/>
    </sheetView>
  </sheetViews>
  <sheetFormatPr defaultRowHeight="13.5"/>
  <cols>
    <col min="1" max="1" width="2.7109375" style="1" customWidth="1"/>
    <col min="2" max="2" width="11.5703125" style="1" customWidth="1"/>
    <col min="3" max="3" width="41" style="1" customWidth="1"/>
    <col min="4" max="4" width="10.85546875" style="1" customWidth="1"/>
    <col min="5" max="5" width="10.5703125" style="1" customWidth="1"/>
    <col min="6" max="6" width="10.140625" style="1" customWidth="1"/>
    <col min="7" max="7" width="13" style="1" customWidth="1"/>
    <col min="8" max="16384" width="9.140625" style="1"/>
  </cols>
  <sheetData>
    <row r="1" spans="1:11">
      <c r="A1" s="70"/>
      <c r="B1" s="70"/>
      <c r="C1" s="71"/>
      <c r="D1" s="70"/>
      <c r="E1" s="70"/>
      <c r="F1" s="70"/>
      <c r="G1" s="1" t="s">
        <v>31</v>
      </c>
    </row>
    <row r="2" spans="1:11">
      <c r="A2" s="70"/>
      <c r="B2" s="70"/>
      <c r="C2" s="71"/>
      <c r="D2" s="70"/>
      <c r="E2" s="70"/>
      <c r="F2" s="70"/>
      <c r="G2" s="70"/>
    </row>
    <row r="3" spans="1:11" ht="20.25" customHeight="1">
      <c r="A3" s="72"/>
      <c r="B3" s="73" t="s">
        <v>89</v>
      </c>
      <c r="C3" s="73"/>
      <c r="D3" s="73"/>
      <c r="E3" s="73"/>
      <c r="F3" s="73"/>
      <c r="G3" s="73"/>
    </row>
    <row r="4" spans="1:11" ht="37.5" customHeight="1">
      <c r="A4" s="72"/>
      <c r="B4" s="74" t="s">
        <v>90</v>
      </c>
      <c r="C4" s="74"/>
      <c r="D4" s="74"/>
      <c r="E4" s="74"/>
      <c r="F4" s="74"/>
      <c r="G4" s="74"/>
    </row>
    <row r="5" spans="1:11" ht="16.5" customHeight="1">
      <c r="A5" s="72"/>
      <c r="B5" s="75" t="s">
        <v>230</v>
      </c>
      <c r="C5" s="75"/>
      <c r="D5" s="75"/>
      <c r="E5" s="75"/>
      <c r="F5" s="75"/>
      <c r="G5" s="75"/>
    </row>
    <row r="6" spans="1:11" ht="32.25" customHeight="1">
      <c r="A6" s="72"/>
      <c r="B6" s="76"/>
      <c r="C6" s="212" t="s">
        <v>145</v>
      </c>
      <c r="D6" s="212"/>
      <c r="E6" s="212"/>
      <c r="F6" s="212"/>
      <c r="G6" s="72"/>
    </row>
    <row r="7" spans="1:11" ht="12" customHeight="1">
      <c r="A7" s="72"/>
      <c r="B7" s="76"/>
      <c r="C7" s="77"/>
      <c r="D7" s="77"/>
      <c r="E7" s="77"/>
      <c r="F7" s="72"/>
      <c r="G7" s="72"/>
    </row>
    <row r="8" spans="1:11" ht="15" thickBot="1">
      <c r="A8" s="78"/>
      <c r="B8" s="78"/>
      <c r="C8" s="79"/>
      <c r="D8" s="78"/>
      <c r="E8" s="78"/>
      <c r="F8" s="78"/>
      <c r="G8" s="78"/>
    </row>
    <row r="9" spans="1:11" ht="26.25" thickBot="1">
      <c r="A9" s="78"/>
      <c r="B9" s="159" t="s">
        <v>208</v>
      </c>
      <c r="C9" s="80"/>
      <c r="D9" s="81" t="s">
        <v>209</v>
      </c>
      <c r="E9" s="78"/>
      <c r="F9" s="78"/>
      <c r="G9" s="78"/>
    </row>
    <row r="10" spans="1:11" ht="26.25" thickBot="1">
      <c r="A10" s="78"/>
      <c r="B10" s="160" t="s">
        <v>210</v>
      </c>
      <c r="C10" s="80"/>
      <c r="D10" s="81" t="s">
        <v>211</v>
      </c>
      <c r="E10" s="78"/>
      <c r="F10" s="78"/>
      <c r="G10" s="78"/>
    </row>
    <row r="11" spans="1:11" ht="29.25" thickBot="1">
      <c r="A11" s="82"/>
      <c r="B11" s="160" t="s">
        <v>212</v>
      </c>
      <c r="C11" s="83" t="s">
        <v>213</v>
      </c>
      <c r="D11" s="81"/>
      <c r="E11" s="82"/>
      <c r="F11" s="82"/>
      <c r="G11" s="82"/>
    </row>
    <row r="12" spans="1:11" ht="26.25" thickBot="1">
      <c r="A12" s="82"/>
      <c r="B12" s="160" t="s">
        <v>91</v>
      </c>
      <c r="C12" s="84" t="s">
        <v>65</v>
      </c>
      <c r="D12" s="81"/>
      <c r="E12" s="82"/>
      <c r="F12" s="82"/>
      <c r="G12" s="82"/>
    </row>
    <row r="13" spans="1:11" ht="14.25" thickBot="1">
      <c r="A13" s="70"/>
      <c r="B13" s="85"/>
      <c r="C13" s="86"/>
      <c r="D13" s="87"/>
      <c r="E13" s="70"/>
      <c r="F13" s="87"/>
      <c r="G13" s="70"/>
    </row>
    <row r="14" spans="1:11" ht="30.6" customHeight="1" thickBot="1">
      <c r="A14" s="88"/>
      <c r="B14" s="89"/>
      <c r="C14" s="90"/>
      <c r="D14" s="91" t="s">
        <v>92</v>
      </c>
      <c r="E14" s="91" t="s">
        <v>93</v>
      </c>
      <c r="F14" s="92" t="s">
        <v>94</v>
      </c>
      <c r="G14" s="93" t="s">
        <v>95</v>
      </c>
    </row>
    <row r="15" spans="1:11" ht="33">
      <c r="A15" s="70"/>
      <c r="B15" s="94">
        <v>1</v>
      </c>
      <c r="C15" s="95" t="s">
        <v>96</v>
      </c>
      <c r="D15" s="96">
        <f>+D17+D27+D35+D36</f>
        <v>3413.22</v>
      </c>
      <c r="E15" s="96">
        <f>+E17+E27+E35+E36</f>
        <v>7679.7449999999999</v>
      </c>
      <c r="F15" s="96">
        <f>+F17+F27+F35+F36</f>
        <v>11946.269999999999</v>
      </c>
      <c r="G15" s="97">
        <f>+G17+G27+G35+G36</f>
        <v>17066.099999999999</v>
      </c>
      <c r="K15" s="98"/>
    </row>
    <row r="16" spans="1:11" ht="14.25" thickBot="1">
      <c r="A16" s="70"/>
      <c r="B16" s="99"/>
      <c r="C16" s="99" t="s">
        <v>98</v>
      </c>
      <c r="D16" s="100" t="s">
        <v>1</v>
      </c>
      <c r="E16" s="100" t="s">
        <v>1</v>
      </c>
      <c r="F16" s="100" t="s">
        <v>1</v>
      </c>
      <c r="G16" s="100" t="s">
        <v>1</v>
      </c>
    </row>
    <row r="17" spans="1:7" ht="43.5" customHeight="1">
      <c r="A17" s="70"/>
      <c r="B17" s="94">
        <v>1.1000000000000001</v>
      </c>
      <c r="C17" s="101" t="s">
        <v>99</v>
      </c>
      <c r="D17" s="102">
        <f>+D19+D22</f>
        <v>3413.22</v>
      </c>
      <c r="E17" s="102">
        <f>+E19+E22</f>
        <v>7679.7449999999999</v>
      </c>
      <c r="F17" s="102">
        <f>+F19+F22</f>
        <v>11946.269999999999</v>
      </c>
      <c r="G17" s="97">
        <f>+G19+G22</f>
        <v>17066.099999999999</v>
      </c>
    </row>
    <row r="18" spans="1:7" ht="14.25" thickBot="1">
      <c r="A18" s="70"/>
      <c r="B18" s="103"/>
      <c r="C18" s="99" t="s">
        <v>98</v>
      </c>
      <c r="D18" s="100" t="s">
        <v>1</v>
      </c>
      <c r="E18" s="100" t="s">
        <v>1</v>
      </c>
      <c r="F18" s="100" t="s">
        <v>1</v>
      </c>
      <c r="G18" s="100" t="s">
        <v>1</v>
      </c>
    </row>
    <row r="19" spans="1:7">
      <c r="A19" s="70"/>
      <c r="B19" s="104" t="s">
        <v>2</v>
      </c>
      <c r="C19" s="105" t="s">
        <v>100</v>
      </c>
      <c r="D19" s="102">
        <f>+D21+D22</f>
        <v>3413.22</v>
      </c>
      <c r="E19" s="102">
        <f>+E21+E22</f>
        <v>7679.7449999999999</v>
      </c>
      <c r="F19" s="102">
        <f>+F21+F22</f>
        <v>11946.269999999999</v>
      </c>
      <c r="G19" s="97">
        <f>+G21+G22</f>
        <v>17066.099999999999</v>
      </c>
    </row>
    <row r="20" spans="1:7" ht="14.25" thickBot="1">
      <c r="A20" s="70"/>
      <c r="B20" s="103"/>
      <c r="C20" s="99" t="s">
        <v>98</v>
      </c>
      <c r="D20" s="100" t="s">
        <v>1</v>
      </c>
      <c r="E20" s="100" t="s">
        <v>1</v>
      </c>
      <c r="F20" s="100" t="s">
        <v>1</v>
      </c>
      <c r="G20" s="100" t="s">
        <v>1</v>
      </c>
    </row>
    <row r="21" spans="1:7" ht="28.9" customHeight="1" thickBot="1">
      <c r="A21" s="70"/>
      <c r="B21" s="104" t="s">
        <v>3</v>
      </c>
      <c r="C21" s="106" t="s">
        <v>101</v>
      </c>
      <c r="D21" s="102">
        <f>+G21*0.2</f>
        <v>3413.22</v>
      </c>
      <c r="E21" s="102">
        <f>+G21*0.45</f>
        <v>7679.7449999999999</v>
      </c>
      <c r="F21" s="102">
        <f>+G21*0.7</f>
        <v>11946.269999999999</v>
      </c>
      <c r="G21" s="97">
        <f>+'Տեղեկանք 4'!H14</f>
        <v>17066.099999999999</v>
      </c>
    </row>
    <row r="22" spans="1:7" ht="14.25" thickBot="1">
      <c r="A22" s="88"/>
      <c r="B22" s="104" t="s">
        <v>4</v>
      </c>
      <c r="C22" s="106" t="s">
        <v>102</v>
      </c>
      <c r="D22" s="102"/>
      <c r="E22" s="102"/>
      <c r="F22" s="102"/>
      <c r="G22" s="97"/>
    </row>
    <row r="23" spans="1:7" ht="14.25" hidden="1" thickBot="1">
      <c r="A23" s="88"/>
      <c r="B23" s="104" t="s">
        <v>5</v>
      </c>
      <c r="C23" s="106" t="s">
        <v>103</v>
      </c>
      <c r="D23" s="107" t="s">
        <v>97</v>
      </c>
      <c r="E23" s="107" t="s">
        <v>97</v>
      </c>
      <c r="F23" s="107" t="s">
        <v>97</v>
      </c>
      <c r="G23" s="107" t="s">
        <v>97</v>
      </c>
    </row>
    <row r="24" spans="1:7">
      <c r="A24" s="88"/>
      <c r="B24" s="104"/>
      <c r="C24" s="105" t="s">
        <v>98</v>
      </c>
      <c r="D24" s="102" t="s">
        <v>1</v>
      </c>
      <c r="E24" s="102" t="s">
        <v>1</v>
      </c>
      <c r="F24" s="102" t="s">
        <v>1</v>
      </c>
      <c r="G24" s="102" t="s">
        <v>1</v>
      </c>
    </row>
    <row r="25" spans="1:7" ht="14.25" thickBot="1">
      <c r="A25" s="88"/>
      <c r="B25" s="108" t="s">
        <v>6</v>
      </c>
      <c r="C25" s="99" t="s">
        <v>104</v>
      </c>
      <c r="D25" s="100"/>
      <c r="E25" s="100"/>
      <c r="F25" s="100"/>
      <c r="G25" s="100"/>
    </row>
    <row r="26" spans="1:7" ht="22.15" customHeight="1" thickBot="1">
      <c r="A26" s="88"/>
      <c r="B26" s="104" t="s">
        <v>7</v>
      </c>
      <c r="C26" s="106" t="s">
        <v>105</v>
      </c>
      <c r="D26" s="102"/>
      <c r="E26" s="102"/>
      <c r="F26" s="102"/>
      <c r="G26" s="97"/>
    </row>
    <row r="27" spans="1:7" ht="26.25" thickBot="1">
      <c r="A27" s="88"/>
      <c r="B27" s="109" t="s">
        <v>8</v>
      </c>
      <c r="C27" s="110" t="s">
        <v>106</v>
      </c>
      <c r="D27" s="102"/>
      <c r="E27" s="102"/>
      <c r="F27" s="102"/>
      <c r="G27" s="97"/>
    </row>
    <row r="28" spans="1:7">
      <c r="A28" s="88"/>
      <c r="B28" s="94"/>
      <c r="C28" s="101" t="s">
        <v>98</v>
      </c>
      <c r="D28" s="102" t="s">
        <v>1</v>
      </c>
      <c r="E28" s="102" t="s">
        <v>1</v>
      </c>
      <c r="F28" s="102" t="s">
        <v>1</v>
      </c>
      <c r="G28" s="102" t="s">
        <v>1</v>
      </c>
    </row>
    <row r="29" spans="1:7" ht="14.25" thickBot="1">
      <c r="A29" s="88"/>
      <c r="B29" s="103" t="s">
        <v>9</v>
      </c>
      <c r="C29" s="99" t="s">
        <v>107</v>
      </c>
      <c r="D29" s="100"/>
      <c r="E29" s="100"/>
      <c r="F29" s="100"/>
      <c r="G29" s="100"/>
    </row>
    <row r="30" spans="1:7">
      <c r="A30" s="88"/>
      <c r="B30" s="104"/>
      <c r="C30" s="105" t="s">
        <v>98</v>
      </c>
      <c r="D30" s="102" t="s">
        <v>1</v>
      </c>
      <c r="E30" s="102" t="s">
        <v>1</v>
      </c>
      <c r="F30" s="102" t="s">
        <v>1</v>
      </c>
      <c r="G30" s="102" t="s">
        <v>1</v>
      </c>
    </row>
    <row r="31" spans="1:7" ht="27.6" customHeight="1" thickBot="1">
      <c r="A31" s="88"/>
      <c r="B31" s="103" t="s">
        <v>10</v>
      </c>
      <c r="C31" s="99" t="s">
        <v>108</v>
      </c>
      <c r="D31" s="100"/>
      <c r="E31" s="100"/>
      <c r="F31" s="100"/>
      <c r="G31" s="100"/>
    </row>
    <row r="32" spans="1:7" ht="16.899999999999999" customHeight="1" thickBot="1">
      <c r="A32" s="88"/>
      <c r="B32" s="104" t="s">
        <v>11</v>
      </c>
      <c r="C32" s="106" t="s">
        <v>109</v>
      </c>
      <c r="D32" s="102"/>
      <c r="E32" s="102"/>
      <c r="F32" s="102"/>
      <c r="G32" s="97"/>
    </row>
    <row r="33" spans="1:8" ht="30.6" customHeight="1" thickBot="1">
      <c r="A33" s="88"/>
      <c r="B33" s="104" t="s">
        <v>12</v>
      </c>
      <c r="C33" s="106" t="s">
        <v>110</v>
      </c>
      <c r="D33" s="102"/>
      <c r="E33" s="102"/>
      <c r="F33" s="102"/>
      <c r="G33" s="97"/>
    </row>
    <row r="34" spans="1:8" ht="26.25" hidden="1" thickBot="1">
      <c r="A34" s="88"/>
      <c r="B34" s="104" t="s">
        <v>13</v>
      </c>
      <c r="C34" s="106" t="s">
        <v>111</v>
      </c>
      <c r="D34" s="107"/>
      <c r="E34" s="107"/>
      <c r="F34" s="107"/>
      <c r="G34" s="107"/>
    </row>
    <row r="35" spans="1:8" ht="30" customHeight="1">
      <c r="A35" s="88"/>
      <c r="B35" s="104" t="s">
        <v>14</v>
      </c>
      <c r="C35" s="111" t="s">
        <v>112</v>
      </c>
      <c r="D35" s="102"/>
      <c r="E35" s="102"/>
      <c r="F35" s="102"/>
      <c r="G35" s="97"/>
    </row>
    <row r="36" spans="1:8">
      <c r="A36" s="88"/>
      <c r="B36" s="108" t="s">
        <v>15</v>
      </c>
      <c r="C36" s="99" t="s">
        <v>113</v>
      </c>
      <c r="D36" s="100"/>
      <c r="E36" s="100"/>
      <c r="F36" s="100"/>
      <c r="G36" s="100"/>
    </row>
    <row r="37" spans="1:8" ht="34.15" customHeight="1">
      <c r="A37" s="88"/>
      <c r="B37" s="104">
        <v>2</v>
      </c>
      <c r="C37" s="106" t="s">
        <v>140</v>
      </c>
      <c r="D37" s="112">
        <f>+D39+D45+D49+D66</f>
        <v>3413.2200000000003</v>
      </c>
      <c r="E37" s="112">
        <f>+E39+E45+E49+E66</f>
        <v>7679.7450000000008</v>
      </c>
      <c r="F37" s="112">
        <f>+F39+F45+F49+F66</f>
        <v>11946.27</v>
      </c>
      <c r="G37" s="112">
        <f>+G39+G45+G49+G66</f>
        <v>17066.099999999999</v>
      </c>
    </row>
    <row r="38" spans="1:8" ht="14.25" thickBot="1">
      <c r="A38" s="88"/>
      <c r="B38" s="104"/>
      <c r="C38" s="113" t="s">
        <v>98</v>
      </c>
      <c r="D38" s="114" t="s">
        <v>1</v>
      </c>
      <c r="E38" s="114" t="s">
        <v>1</v>
      </c>
      <c r="F38" s="114" t="s">
        <v>1</v>
      </c>
      <c r="G38" s="114" t="s">
        <v>1</v>
      </c>
    </row>
    <row r="39" spans="1:8" ht="26.25" thickBot="1">
      <c r="A39" s="88"/>
      <c r="B39" s="115">
        <v>2.1</v>
      </c>
      <c r="C39" s="116" t="s">
        <v>114</v>
      </c>
      <c r="D39" s="97">
        <f>+G39*0.2</f>
        <v>2143.1200000000003</v>
      </c>
      <c r="E39" s="97">
        <f>+G39*0.45</f>
        <v>4822.0200000000004</v>
      </c>
      <c r="F39" s="102">
        <f>+G39*0.7</f>
        <v>7500.92</v>
      </c>
      <c r="G39" s="97">
        <f>+'Տեղեկանք 4'!H16</f>
        <v>10715.6</v>
      </c>
      <c r="H39" s="98"/>
    </row>
    <row r="40" spans="1:8" ht="18.600000000000001" customHeight="1" thickBot="1">
      <c r="A40" s="88"/>
      <c r="B40" s="117">
        <v>2.2999999999999998</v>
      </c>
      <c r="C40" s="118" t="s">
        <v>115</v>
      </c>
      <c r="D40" s="102"/>
      <c r="E40" s="102"/>
      <c r="F40" s="102"/>
      <c r="G40" s="97"/>
    </row>
    <row r="41" spans="1:8" ht="16.5">
      <c r="A41" s="88"/>
      <c r="B41" s="119"/>
      <c r="C41" s="120" t="s">
        <v>98</v>
      </c>
      <c r="D41" s="102"/>
      <c r="E41" s="102"/>
      <c r="F41" s="102"/>
      <c r="G41" s="102"/>
    </row>
    <row r="42" spans="1:8" ht="14.25" thickBot="1">
      <c r="A42" s="88"/>
      <c r="B42" s="121" t="s">
        <v>16</v>
      </c>
      <c r="C42" s="122" t="s">
        <v>116</v>
      </c>
      <c r="D42" s="123"/>
      <c r="E42" s="123"/>
      <c r="F42" s="123"/>
      <c r="G42" s="123"/>
    </row>
    <row r="43" spans="1:8" ht="14.25" thickBot="1">
      <c r="A43" s="88"/>
      <c r="B43" s="117" t="s">
        <v>17</v>
      </c>
      <c r="C43" s="124" t="s">
        <v>117</v>
      </c>
      <c r="D43" s="102"/>
      <c r="E43" s="102"/>
      <c r="F43" s="102"/>
      <c r="G43" s="97"/>
    </row>
    <row r="44" spans="1:8" ht="14.25" thickBot="1">
      <c r="A44" s="88"/>
      <c r="B44" s="117" t="s">
        <v>18</v>
      </c>
      <c r="C44" s="124" t="s">
        <v>118</v>
      </c>
      <c r="D44" s="102"/>
      <c r="E44" s="102"/>
      <c r="F44" s="102"/>
      <c r="G44" s="97"/>
    </row>
    <row r="45" spans="1:8" ht="45.6" customHeight="1" thickBot="1">
      <c r="A45" s="88"/>
      <c r="B45" s="117">
        <v>2.4</v>
      </c>
      <c r="C45" s="125" t="s">
        <v>119</v>
      </c>
      <c r="D45" s="97">
        <f>+D47+D48</f>
        <v>701.1</v>
      </c>
      <c r="E45" s="97">
        <f>+E47+E48</f>
        <v>1577.4750000000001</v>
      </c>
      <c r="F45" s="97">
        <f>+F47+F48</f>
        <v>2453.85</v>
      </c>
      <c r="G45" s="97">
        <f>+G47+G48</f>
        <v>3505.5</v>
      </c>
    </row>
    <row r="46" spans="1:8" ht="14.25" thickBot="1">
      <c r="A46" s="88"/>
      <c r="B46" s="99"/>
      <c r="C46" s="99" t="s">
        <v>98</v>
      </c>
      <c r="D46" s="126" t="s">
        <v>1</v>
      </c>
      <c r="E46" s="126" t="s">
        <v>1</v>
      </c>
      <c r="F46" s="126" t="s">
        <v>1</v>
      </c>
      <c r="G46" s="126" t="s">
        <v>1</v>
      </c>
    </row>
    <row r="47" spans="1:8" ht="14.25" thickBot="1">
      <c r="A47" s="88"/>
      <c r="B47" s="117" t="s">
        <v>19</v>
      </c>
      <c r="C47" s="110" t="s">
        <v>116</v>
      </c>
      <c r="D47" s="102"/>
      <c r="E47" s="102"/>
      <c r="F47" s="102"/>
      <c r="G47" s="97"/>
    </row>
    <row r="48" spans="1:8" ht="14.25" thickBot="1">
      <c r="A48" s="88"/>
      <c r="B48" s="117" t="s">
        <v>20</v>
      </c>
      <c r="C48" s="110" t="s">
        <v>120</v>
      </c>
      <c r="D48" s="97">
        <f>+G48*0.2</f>
        <v>701.1</v>
      </c>
      <c r="E48" s="97">
        <f>+G48*0.45</f>
        <v>1577.4750000000001</v>
      </c>
      <c r="F48" s="97">
        <f>+G48*0.7</f>
        <v>2453.85</v>
      </c>
      <c r="G48" s="97">
        <f>+'Տեղեկանք 4'!H20</f>
        <v>3505.5</v>
      </c>
    </row>
    <row r="49" spans="1:7" ht="14.25" thickBot="1">
      <c r="A49" s="88"/>
      <c r="B49" s="117">
        <v>2.5</v>
      </c>
      <c r="C49" s="110" t="s">
        <v>121</v>
      </c>
      <c r="D49" s="97">
        <f>+D51+D61</f>
        <v>569</v>
      </c>
      <c r="E49" s="97">
        <f>+E51+E61</f>
        <v>1280.25</v>
      </c>
      <c r="F49" s="97">
        <f>+F51+F61</f>
        <v>1991.4999999999998</v>
      </c>
      <c r="G49" s="97">
        <f>+G51+G61</f>
        <v>2845</v>
      </c>
    </row>
    <row r="50" spans="1:7" ht="14.25" thickBot="1">
      <c r="A50" s="70"/>
      <c r="B50" s="127"/>
      <c r="C50" s="128" t="s">
        <v>98</v>
      </c>
      <c r="D50" s="102" t="s">
        <v>1</v>
      </c>
      <c r="E50" s="102" t="s">
        <v>1</v>
      </c>
      <c r="F50" s="102" t="s">
        <v>1</v>
      </c>
      <c r="G50" s="102" t="s">
        <v>1</v>
      </c>
    </row>
    <row r="51" spans="1:7" ht="14.25" thickBot="1">
      <c r="A51" s="70"/>
      <c r="B51" s="129" t="s">
        <v>21</v>
      </c>
      <c r="C51" s="99" t="s">
        <v>122</v>
      </c>
      <c r="D51" s="130">
        <f>+D53</f>
        <v>569</v>
      </c>
      <c r="E51" s="130">
        <f>+E53</f>
        <v>1280.25</v>
      </c>
      <c r="F51" s="130">
        <f>+F53</f>
        <v>1991.4999999999998</v>
      </c>
      <c r="G51" s="126">
        <f>+G53</f>
        <v>2845</v>
      </c>
    </row>
    <row r="52" spans="1:7" ht="14.25" thickBot="1">
      <c r="A52" s="70"/>
      <c r="B52" s="104"/>
      <c r="C52" s="131" t="s">
        <v>98</v>
      </c>
      <c r="D52" s="102" t="s">
        <v>1</v>
      </c>
      <c r="E52" s="102" t="s">
        <v>1</v>
      </c>
      <c r="F52" s="102" t="s">
        <v>1</v>
      </c>
      <c r="G52" s="97" t="s">
        <v>1</v>
      </c>
    </row>
    <row r="53" spans="1:7" ht="14.25" thickBot="1">
      <c r="A53" s="70"/>
      <c r="B53" s="104" t="s">
        <v>22</v>
      </c>
      <c r="C53" s="110" t="s">
        <v>123</v>
      </c>
      <c r="D53" s="97">
        <f>+D55+D56</f>
        <v>569</v>
      </c>
      <c r="E53" s="97">
        <f>+E55+E56</f>
        <v>1280.25</v>
      </c>
      <c r="F53" s="97">
        <f>+F55+F56</f>
        <v>1991.4999999999998</v>
      </c>
      <c r="G53" s="102">
        <f>+G55+G56</f>
        <v>2845</v>
      </c>
    </row>
    <row r="54" spans="1:7">
      <c r="A54" s="70"/>
      <c r="B54" s="94"/>
      <c r="C54" s="132" t="s">
        <v>98</v>
      </c>
      <c r="D54" s="102" t="s">
        <v>1</v>
      </c>
      <c r="E54" s="102" t="s">
        <v>1</v>
      </c>
      <c r="F54" s="102" t="s">
        <v>1</v>
      </c>
      <c r="G54" s="102" t="s">
        <v>1</v>
      </c>
    </row>
    <row r="55" spans="1:7" ht="14.25" thickBot="1">
      <c r="A55" s="70"/>
      <c r="B55" s="103" t="s">
        <v>23</v>
      </c>
      <c r="C55" s="99" t="s">
        <v>124</v>
      </c>
      <c r="D55" s="130">
        <f>+G55*0.2</f>
        <v>569</v>
      </c>
      <c r="E55" s="130">
        <f>+G55*0.45</f>
        <v>1280.25</v>
      </c>
      <c r="F55" s="130">
        <f>+G55*0.7</f>
        <v>1991.4999999999998</v>
      </c>
      <c r="G55" s="126">
        <f>+'Տեղեկանք 4'!H57</f>
        <v>2845</v>
      </c>
    </row>
    <row r="56" spans="1:7">
      <c r="A56" s="70"/>
      <c r="B56" s="104" t="s">
        <v>24</v>
      </c>
      <c r="C56" s="105" t="s">
        <v>120</v>
      </c>
      <c r="D56" s="102"/>
      <c r="E56" s="102"/>
      <c r="F56" s="102"/>
      <c r="G56" s="102"/>
    </row>
    <row r="57" spans="1:7" ht="14.25" thickBot="1">
      <c r="A57" s="70"/>
      <c r="B57" s="103" t="s">
        <v>25</v>
      </c>
      <c r="C57" s="99" t="s">
        <v>125</v>
      </c>
      <c r="D57" s="126"/>
      <c r="E57" s="126"/>
      <c r="F57" s="126"/>
      <c r="G57" s="126"/>
    </row>
    <row r="58" spans="1:7">
      <c r="A58" s="70"/>
      <c r="B58" s="104"/>
      <c r="C58" s="133" t="s">
        <v>98</v>
      </c>
      <c r="D58" s="102" t="s">
        <v>1</v>
      </c>
      <c r="E58" s="102" t="s">
        <v>1</v>
      </c>
      <c r="F58" s="102" t="s">
        <v>1</v>
      </c>
      <c r="G58" s="102" t="s">
        <v>1</v>
      </c>
    </row>
    <row r="59" spans="1:7" ht="14.25" thickBot="1">
      <c r="A59" s="70"/>
      <c r="B59" s="99" t="s">
        <v>26</v>
      </c>
      <c r="C59" s="99" t="s">
        <v>124</v>
      </c>
      <c r="D59" s="126"/>
      <c r="E59" s="126"/>
      <c r="F59" s="126"/>
      <c r="G59" s="126"/>
    </row>
    <row r="60" spans="1:7" ht="14.25" thickBot="1">
      <c r="A60" s="70"/>
      <c r="B60" s="104" t="s">
        <v>27</v>
      </c>
      <c r="C60" s="133" t="s">
        <v>120</v>
      </c>
      <c r="D60" s="102"/>
      <c r="E60" s="102"/>
      <c r="F60" s="102"/>
      <c r="G60" s="97"/>
    </row>
    <row r="61" spans="1:7" ht="14.25" thickBot="1">
      <c r="A61" s="70"/>
      <c r="B61" s="104" t="s">
        <v>28</v>
      </c>
      <c r="C61" s="134" t="s">
        <v>126</v>
      </c>
      <c r="D61" s="102"/>
      <c r="E61" s="102"/>
      <c r="F61" s="102"/>
      <c r="G61" s="97"/>
    </row>
    <row r="62" spans="1:7">
      <c r="A62" s="70"/>
      <c r="B62" s="104"/>
      <c r="C62" s="133" t="s">
        <v>98</v>
      </c>
      <c r="D62" s="102" t="s">
        <v>1</v>
      </c>
      <c r="E62" s="102" t="s">
        <v>1</v>
      </c>
      <c r="F62" s="102" t="s">
        <v>1</v>
      </c>
      <c r="G62" s="102" t="s">
        <v>1</v>
      </c>
    </row>
    <row r="63" spans="1:7" ht="14.25" thickBot="1">
      <c r="A63" s="70"/>
      <c r="B63" s="99" t="s">
        <v>29</v>
      </c>
      <c r="C63" s="99" t="s">
        <v>116</v>
      </c>
      <c r="D63" s="126"/>
      <c r="E63" s="126"/>
      <c r="F63" s="126"/>
      <c r="G63" s="126"/>
    </row>
    <row r="64" spans="1:7" ht="14.25" thickBot="1">
      <c r="A64" s="70"/>
      <c r="B64" s="104" t="s">
        <v>30</v>
      </c>
      <c r="C64" s="133" t="s">
        <v>120</v>
      </c>
      <c r="D64" s="102"/>
      <c r="E64" s="102"/>
      <c r="F64" s="102"/>
      <c r="G64" s="97"/>
    </row>
    <row r="65" spans="1:7" ht="46.15" customHeight="1">
      <c r="A65" s="70"/>
      <c r="B65" s="104">
        <v>3</v>
      </c>
      <c r="C65" s="133" t="s">
        <v>127</v>
      </c>
      <c r="D65" s="102"/>
      <c r="E65" s="102"/>
      <c r="F65" s="102"/>
      <c r="G65" s="97"/>
    </row>
    <row r="66" spans="1:7" ht="38.25">
      <c r="A66" s="70"/>
      <c r="B66" s="104">
        <v>4</v>
      </c>
      <c r="C66" s="133" t="s">
        <v>128</v>
      </c>
      <c r="D66" s="146">
        <f>+D67</f>
        <v>0</v>
      </c>
      <c r="E66" s="146">
        <f>+E67</f>
        <v>0</v>
      </c>
      <c r="F66" s="146">
        <f>+F67</f>
        <v>0</v>
      </c>
      <c r="G66" s="135">
        <f>+G67</f>
        <v>0</v>
      </c>
    </row>
    <row r="67" spans="1:7">
      <c r="A67" s="88"/>
      <c r="B67" s="99">
        <v>4.0999999999999996</v>
      </c>
      <c r="C67" s="99" t="s">
        <v>129</v>
      </c>
      <c r="D67" s="130"/>
      <c r="E67" s="130"/>
      <c r="F67" s="130"/>
      <c r="G67" s="126"/>
    </row>
    <row r="68" spans="1:7" ht="16.899999999999999" customHeight="1">
      <c r="A68" s="88"/>
      <c r="B68" s="104">
        <v>4.2</v>
      </c>
      <c r="C68" s="133" t="s">
        <v>130</v>
      </c>
      <c r="D68" s="135"/>
      <c r="E68" s="135"/>
      <c r="F68" s="135"/>
      <c r="G68" s="135"/>
    </row>
    <row r="69" spans="1:7" ht="25.9" customHeight="1">
      <c r="A69" s="88"/>
      <c r="B69" s="104">
        <v>5</v>
      </c>
      <c r="C69" s="133" t="s">
        <v>131</v>
      </c>
      <c r="D69" s="135"/>
      <c r="E69" s="135"/>
      <c r="F69" s="135"/>
      <c r="G69" s="135"/>
    </row>
    <row r="70" spans="1:7" ht="38.25" hidden="1">
      <c r="A70" s="88"/>
      <c r="B70" s="104">
        <v>6</v>
      </c>
      <c r="C70" s="105" t="s">
        <v>132</v>
      </c>
      <c r="D70" s="136"/>
      <c r="E70" s="136"/>
      <c r="F70" s="136"/>
      <c r="G70" s="136"/>
    </row>
    <row r="71" spans="1:7" hidden="1">
      <c r="A71" s="88"/>
      <c r="B71" s="103">
        <v>6.1</v>
      </c>
      <c r="C71" s="99" t="s">
        <v>133</v>
      </c>
      <c r="D71" s="137"/>
      <c r="E71" s="137"/>
      <c r="F71" s="137"/>
      <c r="G71" s="137"/>
    </row>
    <row r="72" spans="1:7" hidden="1">
      <c r="A72" s="88"/>
      <c r="B72" s="104">
        <v>6.2</v>
      </c>
      <c r="C72" s="106" t="s">
        <v>134</v>
      </c>
      <c r="D72" s="136"/>
      <c r="E72" s="136"/>
      <c r="F72" s="136"/>
      <c r="G72" s="138"/>
    </row>
    <row r="73" spans="1:7" ht="25.5" hidden="1">
      <c r="B73" s="139">
        <v>7</v>
      </c>
      <c r="C73" s="134" t="s">
        <v>135</v>
      </c>
      <c r="D73" s="136"/>
      <c r="E73" s="136"/>
      <c r="F73" s="136"/>
      <c r="G73" s="138"/>
    </row>
    <row r="74" spans="1:7" ht="66.75" hidden="1" thickBot="1">
      <c r="B74" s="117">
        <v>8</v>
      </c>
      <c r="C74" s="140" t="s">
        <v>136</v>
      </c>
      <c r="D74" s="141"/>
      <c r="E74" s="141"/>
      <c r="F74" s="141"/>
      <c r="G74" s="141"/>
    </row>
    <row r="75" spans="1:7" ht="38.25" hidden="1">
      <c r="B75" s="119">
        <v>6</v>
      </c>
      <c r="C75" s="142" t="s">
        <v>138</v>
      </c>
      <c r="D75" s="136"/>
      <c r="E75" s="136"/>
      <c r="F75" s="136"/>
      <c r="G75" s="136"/>
    </row>
    <row r="76" spans="1:7" hidden="1">
      <c r="B76" s="104">
        <v>6.1</v>
      </c>
      <c r="C76" s="131" t="s">
        <v>133</v>
      </c>
      <c r="D76" s="136"/>
      <c r="E76" s="136"/>
      <c r="F76" s="136"/>
      <c r="G76" s="138"/>
    </row>
    <row r="77" spans="1:7" hidden="1">
      <c r="B77" s="104">
        <v>6.2</v>
      </c>
      <c r="C77" s="131" t="s">
        <v>134</v>
      </c>
      <c r="D77" s="136"/>
      <c r="E77" s="136"/>
      <c r="F77" s="136"/>
      <c r="G77" s="138"/>
    </row>
    <row r="78" spans="1:7" ht="25.5" hidden="1">
      <c r="B78" s="94">
        <v>7</v>
      </c>
      <c r="C78" s="143" t="s">
        <v>139</v>
      </c>
      <c r="D78" s="136"/>
      <c r="E78" s="136"/>
      <c r="F78" s="136"/>
      <c r="G78" s="138"/>
    </row>
    <row r="79" spans="1:7" ht="66.75" hidden="1" thickBot="1">
      <c r="B79" s="117">
        <v>8</v>
      </c>
      <c r="C79" s="144" t="s">
        <v>199</v>
      </c>
      <c r="D79" s="145"/>
      <c r="E79" s="145"/>
      <c r="F79" s="145"/>
      <c r="G79" s="145"/>
    </row>
    <row r="80" spans="1:7" ht="4.5" customHeight="1"/>
    <row r="81" spans="3:8" ht="1.5" customHeight="1"/>
    <row r="82" spans="3:8">
      <c r="C82" s="7" t="s">
        <v>137</v>
      </c>
      <c r="D82" s="7"/>
      <c r="E82" s="7"/>
      <c r="F82" s="7"/>
      <c r="G82" s="7"/>
      <c r="H82" s="7"/>
    </row>
    <row r="83" spans="3:8">
      <c r="C83" s="7" t="s">
        <v>147</v>
      </c>
      <c r="D83" s="7" t="s">
        <v>0</v>
      </c>
      <c r="F83" s="7"/>
      <c r="H83" s="7"/>
    </row>
    <row r="84" spans="3:8" ht="17.25" customHeight="1">
      <c r="C84" s="2" t="s">
        <v>146</v>
      </c>
      <c r="D84" s="2"/>
      <c r="E84" s="9" t="s">
        <v>221</v>
      </c>
      <c r="F84" s="2"/>
      <c r="G84" s="2"/>
      <c r="H84" s="2"/>
    </row>
    <row r="85" spans="3:8" hidden="1"/>
    <row r="86" spans="3:8" ht="0.75" hidden="1" customHeight="1"/>
    <row r="87" spans="3:8" ht="3.75" hidden="1" customHeight="1"/>
    <row r="88" spans="3:8" hidden="1"/>
  </sheetData>
  <mergeCells count="1">
    <mergeCell ref="C6:F6"/>
  </mergeCells>
  <phoneticPr fontId="0" type="noConversion"/>
  <pageMargins left="0" right="0" top="0.74803149606299213" bottom="0.74803149606299213" header="0.31496062992125984" footer="0.31496062992125984"/>
  <pageSetup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7.25"/>
  <cols>
    <col min="1" max="1" width="33" style="14" customWidth="1"/>
    <col min="2" max="4" width="9.140625" style="14"/>
    <col min="5" max="5" width="7" style="14" customWidth="1"/>
    <col min="6" max="6" width="10.28515625" style="14" customWidth="1"/>
    <col min="7" max="7" width="10.140625" style="14" customWidth="1"/>
    <col min="8" max="8" width="13.28515625" style="14" customWidth="1"/>
    <col min="9" max="9" width="10.5703125" style="14" customWidth="1"/>
    <col min="10" max="10" width="9.140625" style="14"/>
    <col min="11" max="11" width="10.5703125" style="14" customWidth="1"/>
    <col min="12" max="16384" width="9.140625" style="14"/>
  </cols>
  <sheetData>
    <row r="1" spans="1:11">
      <c r="A1" s="10"/>
      <c r="B1" s="11"/>
      <c r="C1" s="11"/>
      <c r="D1" s="11"/>
      <c r="E1" s="11"/>
      <c r="F1" s="11"/>
      <c r="G1" s="11"/>
      <c r="H1" s="11"/>
      <c r="I1" s="12"/>
      <c r="J1" s="12"/>
      <c r="K1" s="13"/>
    </row>
    <row r="2" spans="1:11" ht="51.75" customHeight="1">
      <c r="A2" s="213" t="s">
        <v>224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>
      <c r="A3" s="15"/>
      <c r="B3" s="15"/>
      <c r="C3" s="15"/>
      <c r="D3" s="15"/>
      <c r="E3" s="15"/>
      <c r="F3" s="15"/>
      <c r="G3" s="15"/>
      <c r="H3" s="15"/>
      <c r="I3" s="16"/>
      <c r="J3" s="16"/>
      <c r="K3" s="16"/>
    </row>
    <row r="4" spans="1:11">
      <c r="A4" s="17"/>
      <c r="B4" s="17"/>
      <c r="C4" s="18" t="s">
        <v>185</v>
      </c>
      <c r="D4" s="19"/>
      <c r="E4" s="19"/>
      <c r="F4" s="20"/>
      <c r="G4" s="20"/>
      <c r="H4" s="20"/>
      <c r="I4" s="16"/>
      <c r="J4" s="16"/>
      <c r="K4" s="21"/>
    </row>
    <row r="5" spans="1:11" ht="79.5" customHeight="1">
      <c r="A5" s="22"/>
      <c r="B5" s="23" t="s">
        <v>186</v>
      </c>
      <c r="C5" s="24" t="s">
        <v>187</v>
      </c>
      <c r="D5" s="25" t="s">
        <v>196</v>
      </c>
      <c r="E5" s="26" t="s">
        <v>229</v>
      </c>
      <c r="F5" s="27" t="s">
        <v>188</v>
      </c>
      <c r="G5" s="27" t="s">
        <v>189</v>
      </c>
      <c r="H5" s="27" t="s">
        <v>190</v>
      </c>
      <c r="I5" s="28" t="s">
        <v>191</v>
      </c>
      <c r="J5" s="29" t="s">
        <v>192</v>
      </c>
      <c r="K5" s="30" t="s">
        <v>193</v>
      </c>
    </row>
    <row r="6" spans="1:11">
      <c r="A6" s="31">
        <v>1</v>
      </c>
      <c r="B6" s="32">
        <v>2</v>
      </c>
      <c r="C6" s="33">
        <v>3</v>
      </c>
      <c r="D6" s="34">
        <v>4</v>
      </c>
      <c r="E6" s="34">
        <v>5</v>
      </c>
      <c r="F6" s="34">
        <v>6</v>
      </c>
      <c r="G6" s="34">
        <v>7</v>
      </c>
      <c r="H6" s="34">
        <v>8</v>
      </c>
      <c r="I6" s="34">
        <v>9</v>
      </c>
      <c r="J6" s="34">
        <v>10</v>
      </c>
      <c r="K6" s="34">
        <v>11</v>
      </c>
    </row>
    <row r="7" spans="1:11">
      <c r="A7" s="153" t="s">
        <v>194</v>
      </c>
      <c r="B7" s="154"/>
      <c r="C7" s="155"/>
      <c r="D7" s="156"/>
      <c r="E7" s="156"/>
      <c r="F7" s="156"/>
      <c r="G7" s="156"/>
      <c r="H7" s="156"/>
      <c r="I7" s="156"/>
      <c r="J7" s="156"/>
      <c r="K7" s="156"/>
    </row>
    <row r="8" spans="1:11" ht="21.75" customHeight="1">
      <c r="A8" s="35" t="s">
        <v>225</v>
      </c>
      <c r="B8" s="36">
        <v>1</v>
      </c>
      <c r="C8" s="40"/>
      <c r="D8" s="36">
        <v>301</v>
      </c>
      <c r="E8" s="36">
        <v>301</v>
      </c>
      <c r="F8" s="37"/>
      <c r="G8" s="38"/>
      <c r="H8" s="39"/>
      <c r="I8" s="38"/>
      <c r="J8" s="40"/>
      <c r="K8" s="157">
        <v>301</v>
      </c>
    </row>
    <row r="9" spans="1:11" ht="21" customHeight="1">
      <c r="A9" s="35" t="s">
        <v>226</v>
      </c>
      <c r="B9" s="36">
        <v>1</v>
      </c>
      <c r="C9" s="40"/>
      <c r="D9" s="36">
        <v>360</v>
      </c>
      <c r="E9" s="36">
        <v>360</v>
      </c>
      <c r="F9" s="37"/>
      <c r="G9" s="38"/>
      <c r="H9" s="39"/>
      <c r="I9" s="38"/>
      <c r="J9" s="40"/>
      <c r="K9" s="157">
        <v>360</v>
      </c>
    </row>
    <row r="10" spans="1:11" ht="24.75" customHeight="1">
      <c r="A10" s="35" t="s">
        <v>227</v>
      </c>
      <c r="B10" s="36">
        <v>1</v>
      </c>
      <c r="C10" s="40"/>
      <c r="D10" s="36">
        <v>360</v>
      </c>
      <c r="E10" s="36">
        <v>360</v>
      </c>
      <c r="F10" s="37"/>
      <c r="G10" s="38"/>
      <c r="H10" s="39"/>
      <c r="I10" s="38"/>
      <c r="J10" s="40"/>
      <c r="K10" s="157">
        <v>360</v>
      </c>
    </row>
    <row r="11" spans="1: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ht="40.5">
      <c r="A12" s="174" t="s">
        <v>200</v>
      </c>
      <c r="B12" s="41"/>
      <c r="C12" s="41"/>
      <c r="D12" s="41"/>
      <c r="E12" s="41"/>
    </row>
    <row r="13" spans="1:11">
      <c r="A13" s="41"/>
      <c r="B13" s="41"/>
      <c r="C13" s="41"/>
      <c r="D13" s="41"/>
      <c r="E13" s="41"/>
    </row>
    <row r="14" spans="1:11" ht="25.5" customHeight="1">
      <c r="A14" s="174" t="s">
        <v>195</v>
      </c>
      <c r="B14" s="41"/>
      <c r="C14" s="41"/>
      <c r="D14" s="214" t="s">
        <v>207</v>
      </c>
      <c r="E14" s="214"/>
    </row>
    <row r="15" spans="1:11" ht="9" customHeight="1">
      <c r="A15" s="41"/>
      <c r="B15" s="41"/>
      <c r="C15" s="41"/>
      <c r="D15" s="41"/>
      <c r="E15" s="41"/>
    </row>
    <row r="16" spans="1:11">
      <c r="A16" s="41"/>
      <c r="B16" s="41"/>
      <c r="C16" s="41"/>
      <c r="D16" s="41"/>
      <c r="E16" s="41"/>
    </row>
    <row r="17" spans="1:5" ht="27">
      <c r="A17" s="174" t="s">
        <v>228</v>
      </c>
      <c r="B17" s="41"/>
      <c r="C17" s="41"/>
      <c r="D17" s="215" t="s">
        <v>223</v>
      </c>
      <c r="E17" s="215"/>
    </row>
  </sheetData>
  <mergeCells count="3">
    <mergeCell ref="A2:K2"/>
    <mergeCell ref="D14:E14"/>
    <mergeCell ref="D17:E1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Տեղեկանք 1</vt:lpstr>
      <vt:lpstr>Տեղեկանք 4</vt:lpstr>
      <vt:lpstr>Ծրագրային ցուց.</vt:lpstr>
      <vt:lpstr>Sheet1</vt:lpstr>
      <vt:lpstr>Sheet1!Область_печати</vt:lpstr>
      <vt:lpstr>'Ծրագրային ցուց.'!Область_печати</vt:lpstr>
      <vt:lpstr>'Տեղեկանք 1'!Область_печати</vt:lpstr>
      <vt:lpstr>'Տեղեկանք 4'!Область_печати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471</dc:creator>
  <cp:lastModifiedBy>Arpine Sagsyan</cp:lastModifiedBy>
  <cp:lastPrinted>2020-04-02T10:14:10Z</cp:lastPrinted>
  <dcterms:created xsi:type="dcterms:W3CDTF">2002-06-10T17:13:46Z</dcterms:created>
  <dcterms:modified xsi:type="dcterms:W3CDTF">2020-06-15T13:11:59Z</dcterms:modified>
</cp:coreProperties>
</file>